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qaxaq havelvathner (1)\qaxaq havelvathner\"/>
    </mc:Choice>
  </mc:AlternateContent>
  <bookViews>
    <workbookView xWindow="-120" yWindow="-120" windowWidth="20640" windowHeight="1116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hamematakan'!$A$1:$F$89</definedName>
    <definedName name="_xlnm.Print_Area" localSheetId="0">'Ekamut-caxs'!$A$1:$D$76</definedName>
    <definedName name="_xlnm.Print_Area" localSheetId="2">'Ekamutneri hamematakan'!$A$1:$F$70</definedName>
    <definedName name="_xlnm.Print_Area" localSheetId="8">'Khmberi ev erekhaneri tiv'!$A$1:$F$38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5" i="19" l="1"/>
  <c r="C10" i="21" l="1"/>
  <c r="G70" i="10" l="1"/>
  <c r="E57" i="9" l="1"/>
  <c r="D58" i="9"/>
  <c r="E58" i="9" s="1"/>
  <c r="D56" i="9"/>
  <c r="B19" i="9" l="1"/>
  <c r="B25" i="7"/>
  <c r="B18" i="10" s="1"/>
  <c r="F13" i="11"/>
  <c r="C16" i="11"/>
  <c r="D16" i="11"/>
  <c r="J16" i="11"/>
  <c r="D13" i="11"/>
  <c r="E13" i="11" s="1"/>
  <c r="E12" i="11"/>
  <c r="F12" i="11" l="1"/>
  <c r="D7" i="11" s="1"/>
  <c r="E7" i="22" l="1"/>
  <c r="D7" i="22"/>
  <c r="M24" i="12" l="1"/>
  <c r="M9" i="12" l="1"/>
  <c r="H9" i="12" l="1"/>
  <c r="H10" i="12"/>
  <c r="H11" i="12"/>
  <c r="H12" i="12"/>
  <c r="H13" i="12"/>
  <c r="H14" i="12"/>
  <c r="H15" i="12"/>
  <c r="H16" i="12"/>
  <c r="H17" i="12"/>
  <c r="H18" i="12"/>
  <c r="H8" i="12"/>
  <c r="J9" i="12"/>
  <c r="J10" i="12"/>
  <c r="J11" i="12"/>
  <c r="J12" i="12"/>
  <c r="J13" i="12"/>
  <c r="J14" i="12"/>
  <c r="J15" i="12"/>
  <c r="J16" i="12"/>
  <c r="J8" i="12"/>
  <c r="M8" i="12" l="1"/>
  <c r="M10" i="12"/>
  <c r="M11" i="12"/>
  <c r="M12" i="12"/>
  <c r="M13" i="12"/>
  <c r="M14" i="12"/>
  <c r="M15" i="12"/>
  <c r="M16" i="12"/>
  <c r="M18" i="12"/>
  <c r="M17" i="12"/>
  <c r="B75" i="10" l="1"/>
  <c r="B59" i="10"/>
  <c r="D54" i="18" l="1"/>
  <c r="D59" i="18" s="1"/>
  <c r="F59" i="18" s="1"/>
  <c r="D15" i="19"/>
  <c r="C94" i="7" l="1"/>
  <c r="B94" i="7"/>
  <c r="D6" i="10" l="1"/>
  <c r="F5" i="10"/>
  <c r="F5" i="9" s="1"/>
  <c r="C68" i="7"/>
  <c r="D37" i="22" l="1"/>
  <c r="D35" i="22"/>
  <c r="E20" i="21"/>
  <c r="E19" i="21"/>
  <c r="E18" i="21"/>
  <c r="E17" i="21"/>
  <c r="J32" i="12"/>
  <c r="J30" i="12"/>
  <c r="H21" i="11"/>
  <c r="H19" i="11"/>
  <c r="D66" i="18"/>
  <c r="D64" i="18"/>
  <c r="D87" i="10"/>
  <c r="D85" i="10"/>
  <c r="D68" i="9"/>
  <c r="D66" i="9"/>
  <c r="C91" i="7"/>
  <c r="C89" i="7"/>
  <c r="B82" i="10"/>
  <c r="D81" i="10"/>
  <c r="B81" i="10"/>
  <c r="C25" i="7"/>
  <c r="J17" i="11" l="1"/>
  <c r="D17" i="11"/>
  <c r="C17" i="11"/>
  <c r="I18" i="12" l="1"/>
  <c r="J18" i="12" s="1"/>
  <c r="I17" i="12"/>
  <c r="J17" i="12" s="1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M27" i="12" s="1"/>
  <c r="C42" i="7" l="1"/>
  <c r="C65" i="7"/>
  <c r="D82" i="10"/>
  <c r="E82" i="10" s="1"/>
  <c r="D19" i="9"/>
  <c r="E19" i="9" s="1"/>
  <c r="E81" i="10"/>
  <c r="D75" i="10"/>
  <c r="E75" i="10" s="1"/>
  <c r="D74" i="10"/>
  <c r="D20" i="9"/>
  <c r="E20" i="9" s="1"/>
  <c r="E56" i="9"/>
  <c r="D19" i="10"/>
  <c r="D59" i="10"/>
  <c r="E59" i="10" s="1"/>
  <c r="C63" i="7"/>
  <c r="D56" i="10" s="1"/>
  <c r="C7" i="10"/>
  <c r="D18" i="10" l="1"/>
  <c r="E18" i="10" s="1"/>
  <c r="E19" i="10"/>
  <c r="C20" i="7" l="1"/>
  <c r="C13" i="7" l="1"/>
  <c r="D72" i="10" l="1"/>
  <c r="E72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24" i="22" l="1"/>
  <c r="E24" i="22"/>
  <c r="D24" i="22"/>
  <c r="C24" i="22"/>
  <c r="F20" i="22"/>
  <c r="C20" i="22"/>
  <c r="F16" i="22"/>
  <c r="C16" i="22"/>
  <c r="F7" i="22"/>
  <c r="E28" i="22"/>
  <c r="C7" i="22"/>
  <c r="D9" i="10"/>
  <c r="E9" i="10" s="1"/>
  <c r="D8" i="9"/>
  <c r="E8" i="9" s="1"/>
  <c r="F28" i="22" l="1"/>
  <c r="D28" i="22"/>
  <c r="C28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60" i="9" l="1"/>
  <c r="D61" i="9"/>
  <c r="D62" i="9"/>
  <c r="D63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9" i="10"/>
  <c r="D78" i="10"/>
  <c r="D77" i="10"/>
  <c r="D73" i="10"/>
  <c r="D71" i="10"/>
  <c r="D70" i="10"/>
  <c r="D69" i="10"/>
  <c r="D66" i="10"/>
  <c r="D65" i="10"/>
  <c r="G65" i="10" s="1"/>
  <c r="D63" i="10"/>
  <c r="D62" i="10"/>
  <c r="D61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8" i="10"/>
  <c r="C68" i="10"/>
  <c r="D80" i="10"/>
  <c r="F19" i="12" l="1"/>
  <c r="F20" i="12" s="1"/>
  <c r="D32" i="19" s="1"/>
  <c r="C76" i="10"/>
  <c r="C67" i="10" s="1"/>
  <c r="D76" i="10"/>
  <c r="D67" i="10" s="1"/>
  <c r="E77" i="10"/>
  <c r="C19" i="7" l="1"/>
  <c r="E32" i="19"/>
  <c r="E76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1" i="10"/>
  <c r="D69" i="19" l="1"/>
  <c r="F69" i="19" s="1"/>
  <c r="D25" i="10"/>
  <c r="E74" i="10"/>
  <c r="E69" i="19" l="1"/>
  <c r="D27" i="9"/>
  <c r="C34" i="7" l="1"/>
  <c r="D34" i="7" s="1"/>
  <c r="E70" i="10"/>
  <c r="D27" i="10" l="1"/>
  <c r="E27" i="10" s="1"/>
  <c r="E26" i="10"/>
  <c r="D60" i="10"/>
  <c r="C60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2" i="10"/>
  <c r="E63" i="10"/>
  <c r="E65" i="10"/>
  <c r="E66" i="10"/>
  <c r="E69" i="10"/>
  <c r="E24" i="10"/>
  <c r="E25" i="10"/>
  <c r="C21" i="10" l="1"/>
  <c r="D21" i="10"/>
  <c r="E60" i="10"/>
  <c r="E30" i="10"/>
  <c r="E68" i="10"/>
  <c r="C30" i="9"/>
  <c r="C21" i="9" s="1"/>
  <c r="E63" i="9"/>
  <c r="E62" i="9"/>
  <c r="E61" i="9"/>
  <c r="E60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0" i="10"/>
  <c r="C20" i="10" s="1"/>
  <c r="E79" i="10"/>
  <c r="E73" i="10"/>
  <c r="E71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4" i="9" s="1"/>
  <c r="E14" i="9"/>
  <c r="E13" i="9"/>
  <c r="E12" i="9"/>
  <c r="E11" i="9"/>
  <c r="E10" i="9"/>
  <c r="E7" i="9"/>
  <c r="C64" i="9"/>
  <c r="D83" i="10" l="1"/>
  <c r="E67" i="10"/>
  <c r="E21" i="10"/>
  <c r="E78" i="10"/>
  <c r="E80" i="10"/>
  <c r="E64" i="9"/>
  <c r="E15" i="9"/>
  <c r="E21" i="9"/>
  <c r="E6" i="9"/>
  <c r="E7" i="10"/>
  <c r="E20" i="10" l="1"/>
  <c r="C83" i="10" l="1"/>
  <c r="E83" i="10" s="1"/>
  <c r="C28" i="7" l="1"/>
  <c r="C27" i="7" l="1"/>
  <c r="C87" i="7" s="1"/>
  <c r="G83" i="10" s="1"/>
</calcChain>
</file>

<file path=xl/sharedStrings.xml><?xml version="1.0" encoding="utf-8"?>
<sst xmlns="http://schemas.openxmlformats.org/spreadsheetml/2006/main" count="634" uniqueCount="289">
  <si>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</si>
  <si>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</si>
  <si>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</si>
  <si>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</si>
  <si>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</si>
  <si>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</si>
  <si>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</si>
  <si>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</si>
  <si>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</si>
  <si>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</si>
  <si>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</si>
  <si>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</si>
  <si>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</si>
  <si>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</si>
  <si>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</si>
  <si>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</si>
  <si>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</si>
  <si>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</si>
  <si>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</si>
  <si>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</si>
  <si>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</si>
  <si>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</si>
  <si>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</si>
  <si>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</si>
  <si>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</si>
  <si>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</si>
  <si>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</si>
  <si>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</si>
  <si>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</si>
  <si>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</si>
  <si>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</si>
  <si>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</si>
  <si>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</si>
  <si>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</si>
  <si>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</si>
  <si>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</si>
  <si>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</si>
  <si>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</si>
  <si>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</si>
  <si>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</si>
  <si>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</si>
  <si>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</si>
  <si>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</si>
  <si>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</si>
  <si>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</si>
  <si>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</si>
  <si>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</si>
  <si>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</si>
  <si>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</si>
  <si>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</si>
  <si>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</si>
  <si>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</si>
  <si>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</si>
  <si>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</si>
  <si>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</si>
  <si>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</si>
  <si>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</si>
  <si>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</si>
  <si>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</si>
  <si>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</si>
  <si>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</si>
  <si>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</si>
  <si>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</si>
  <si>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</si>
  <si>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</si>
  <si>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</si>
  <si>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</si>
  <si>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</si>
  <si>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</si>
  <si>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</si>
  <si>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</si>
  <si>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</si>
  <si>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</si>
  <si>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</si>
  <si>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</si>
  <si>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</si>
  <si>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</si>
  <si>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</si>
  <si>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</si>
  <si>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</si>
  <si>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</si>
  <si>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</si>
  <si>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</si>
  <si>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</si>
  <si>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</si>
  <si>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</si>
  <si>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</si>
  <si>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</si>
  <si>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</si>
  <si>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</si>
  <si>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</si>
  <si>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</si>
  <si>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</si>
  <si>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</si>
  <si>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</si>
  <si>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</si>
  <si>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</si>
  <si>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</si>
  <si>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</si>
  <si>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</si>
  <si>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</si>
  <si>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</si>
  <si>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</si>
  <si>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</si>
  <si>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</si>
  <si>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</si>
  <si>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</si>
  <si>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</si>
  <si>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</si>
  <si>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</si>
  <si>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</si>
  <si>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</si>
  <si>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</si>
  <si>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</si>
  <si>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</si>
  <si>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</si>
  <si>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</si>
  <si>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</si>
  <si>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</si>
  <si>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</si>
  <si>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</si>
  <si>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</si>
  <si>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</si>
  <si>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</si>
  <si>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</si>
  <si>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</si>
  <si>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</si>
  <si>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</si>
  <si>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</si>
  <si>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</si>
  <si>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</si>
  <si>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</si>
  <si>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</si>
  <si>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</si>
  <si>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</si>
  <si>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</si>
  <si>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</si>
  <si>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</si>
  <si>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</si>
  <si>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</si>
  <si>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</si>
  <si>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</si>
  <si>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</si>
  <si>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</si>
  <si>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</si>
  <si>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</si>
  <si>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</si>
  <si>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</si>
  <si>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</si>
  <si>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</si>
  <si>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</si>
  <si>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</si>
  <si>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</si>
  <si>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</si>
  <si>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</si>
  <si>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</si>
  <si>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</si>
  <si>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</si>
  <si>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</si>
  <si>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</si>
  <si>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</si>
  <si>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</si>
  <si>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</si>
  <si>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</si>
  <si>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</si>
  <si>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</si>
  <si>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</si>
  <si>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</si>
  <si>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</si>
  <si>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</si>
  <si>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</si>
  <si>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</si>
  <si>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</si>
  <si>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</si>
  <si>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</si>
  <si>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</si>
  <si>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</si>
  <si>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</si>
  <si>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</si>
  <si>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</si>
  <si>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</si>
  <si>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</si>
  <si>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</si>
  <si>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</si>
  <si>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</si>
  <si>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</si>
  <si>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</si>
  <si>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</si>
  <si>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</si>
  <si>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</si>
  <si>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</si>
  <si>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</si>
  <si>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</si>
  <si>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</si>
  <si>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</si>
  <si>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</si>
  <si>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</si>
  <si>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</si>
  <si>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</si>
  <si>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</si>
  <si>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</si>
  <si>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</si>
  <si>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</si>
  <si>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</si>
  <si>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</si>
  <si>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</si>
  <si>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</si>
  <si>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</si>
  <si>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</si>
  <si>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</si>
  <si>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</si>
  <si>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</si>
  <si>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</si>
  <si>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</si>
  <si>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</si>
  <si>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</si>
  <si>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</si>
  <si>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</si>
  <si>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</si>
  <si>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</si>
  <si>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</si>
  <si>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</si>
  <si>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</si>
  <si>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</si>
  <si>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</si>
  <si>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</si>
  <si>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</si>
  <si>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</si>
  <si>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</si>
  <si>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</si>
  <si>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</si>
  <si>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</si>
  <si>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</si>
  <si>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</si>
  <si>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</si>
  <si>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</si>
  <si>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</si>
  <si>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</si>
  <si>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</si>
  <si>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</si>
  <si>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</si>
  <si>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</si>
  <si>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</si>
  <si>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</si>
  <si>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</si>
  <si>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</si>
  <si>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</si>
  <si>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</si>
  <si>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</si>
  <si>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</si>
  <si>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</si>
  <si>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</si>
  <si>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</si>
  <si>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</si>
  <si>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</si>
  <si>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</si>
  <si>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</si>
  <si>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</si>
  <si>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</si>
  <si>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</si>
  <si>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&lt;Ձայնի պահպանման վոկալ երգչախմբակային մասնագիտական դպրոց&gt; ՀՈԱԿ </t>
  </si>
  <si>
    <t>Աղբ</t>
  </si>
  <si>
    <t>Լվացքատան ծառայությունների գծով</t>
  </si>
  <si>
    <t>Տպագրական աշխատանքների գծով</t>
  </si>
  <si>
    <t>Կանաչապատման ծառայությունների գծով</t>
  </si>
  <si>
    <t xml:space="preserve"> </t>
  </si>
  <si>
    <t>ինտերնետ</t>
  </si>
  <si>
    <t>Հմայակ Միրզոյան Ա/Ձ</t>
  </si>
  <si>
    <t>Քարթրի լիցքավորումջի</t>
  </si>
  <si>
    <t>Դաշնամուրային բաժին</t>
  </si>
  <si>
    <t>լարային բաժին</t>
  </si>
  <si>
    <t>ազգային նվագարաններ</t>
  </si>
  <si>
    <t>փթղային նվագարաններ</t>
  </si>
  <si>
    <t>հարվածային գործիքներ</t>
  </si>
  <si>
    <t>Վոկալ բաժին</t>
  </si>
  <si>
    <t>դհոլ</t>
  </si>
  <si>
    <t>կիթառ</t>
  </si>
  <si>
    <t>երկրորդ գործիք</t>
  </si>
  <si>
    <t>Գեղագիտական բաժին</t>
  </si>
  <si>
    <t>կերպարվեստ</t>
  </si>
  <si>
    <t>Պար</t>
  </si>
  <si>
    <t>Այլ եկամուտներ</t>
  </si>
  <si>
    <t xml:space="preserve"> Մայրության նպաստի գծով՝ նախորդ տարիների հայտնաբերված</t>
  </si>
  <si>
    <t xml:space="preserve">«Ա. Սպենդիարյանի անվան երաժշտական մասնագիտական դպրոց» ՀՈԱԿ-ի </t>
  </si>
  <si>
    <t>Ձեռք է բերվել նոր տնօրենի համար գրասենյակային գույք</t>
  </si>
  <si>
    <t>160.0հդ մինի ատեես, 250.0հա համակարգչային լրակազմ</t>
  </si>
  <si>
    <t>Ջրի խողովակները վթարվել են</t>
  </si>
  <si>
    <t>Հավելված 1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</si>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</sst>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3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>
      <alignment vertical="center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7" fillId="0" borderId="0" xfId="45" applyNumberFormat="1" applyFont="1" applyAlignment="1" applyProtection="1">
      <alignment horizontal="left" vertical="center"/>
      <protection locked="0"/>
    </xf>
    <xf numFmtId="0" fontId="30" fillId="24" borderId="0" xfId="45" applyFont="1" applyFill="1" applyBorder="1" applyAlignment="1" applyProtection="1">
      <alignment horizontal="center" vertical="center"/>
      <protection locked="0"/>
    </xf>
    <xf numFmtId="0" fontId="30" fillId="24" borderId="0" xfId="45" applyFont="1" applyFill="1" applyBorder="1" applyAlignment="1" applyProtection="1">
      <alignment horizontal="left" vertical="center"/>
      <protection locked="0"/>
    </xf>
    <xf numFmtId="164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Border="1" applyAlignment="1" applyProtection="1">
      <alignment vertical="center"/>
      <protection locked="0"/>
    </xf>
    <xf numFmtId="0" fontId="30" fillId="24" borderId="0" xfId="0" applyFont="1" applyFill="1" applyAlignment="1" applyProtection="1">
      <alignment vertical="center"/>
      <protection locked="0"/>
    </xf>
    <xf numFmtId="0" fontId="30" fillId="24" borderId="0" xfId="45" applyFont="1" applyFill="1" applyBorder="1" applyAlignment="1" applyProtection="1">
      <alignment vertical="center"/>
      <protection hidden="1"/>
    </xf>
    <xf numFmtId="164" fontId="30" fillId="24" borderId="0" xfId="0" applyNumberFormat="1" applyFont="1" applyFill="1" applyBorder="1" applyAlignment="1" applyProtection="1">
      <alignment horizontal="center" vertical="center"/>
      <protection hidden="1"/>
    </xf>
    <xf numFmtId="0" fontId="30" fillId="24" borderId="0" xfId="0" applyFont="1" applyFill="1" applyAlignment="1" applyProtection="1">
      <alignment vertical="center"/>
      <protection hidden="1"/>
    </xf>
    <xf numFmtId="0" fontId="29" fillId="24" borderId="10" xfId="45" applyFont="1" applyFill="1" applyBorder="1" applyAlignment="1" applyProtection="1">
      <alignment horizontal="center" vertical="center"/>
      <protection locked="0"/>
    </xf>
    <xf numFmtId="0" fontId="30" fillId="24" borderId="10" xfId="45" applyFont="1" applyFill="1" applyBorder="1" applyAlignment="1" applyProtection="1">
      <alignment horizontal="left" vertical="center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24" borderId="10" xfId="20" applyNumberFormat="1" applyFont="1" applyFill="1" applyBorder="1" applyAlignment="1" applyProtection="1">
      <alignment horizontal="center" vertical="center" wrapText="1"/>
      <protection locked="0"/>
    </xf>
    <xf numFmtId="0" fontId="29" fillId="24" borderId="0" xfId="45" applyFont="1" applyFill="1" applyAlignment="1" applyProtection="1">
      <alignment horizontal="left" vertical="center"/>
      <protection locked="0"/>
    </xf>
    <xf numFmtId="0" fontId="29" fillId="24" borderId="0" xfId="45" applyFont="1" applyFill="1" applyAlignment="1" applyProtection="1">
      <alignment horizontal="center" vertical="center"/>
      <protection locked="0"/>
    </xf>
    <xf numFmtId="0" fontId="29" fillId="24" borderId="0" xfId="45" applyFont="1" applyFill="1" applyAlignment="1" applyProtection="1">
      <alignment horizontal="center"/>
      <protection locked="0"/>
    </xf>
    <xf numFmtId="0" fontId="29" fillId="24" borderId="0" xfId="45" applyFont="1" applyFill="1" applyAlignment="1" applyProtection="1">
      <alignment vertical="center"/>
      <protection hidden="1"/>
    </xf>
    <xf numFmtId="0" fontId="30" fillId="24" borderId="10" xfId="45" applyFont="1" applyFill="1" applyBorder="1" applyAlignment="1" applyProtection="1">
      <alignment vertical="center"/>
      <protection hidden="1"/>
    </xf>
    <xf numFmtId="166" fontId="30" fillId="24" borderId="10" xfId="20" applyNumberFormat="1" applyFont="1" applyFill="1" applyBorder="1" applyAlignment="1" applyProtection="1">
      <alignment horizontal="center" vertical="center"/>
    </xf>
    <xf numFmtId="166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30" fillId="24" borderId="10" xfId="20" applyNumberFormat="1" applyFont="1" applyFill="1" applyBorder="1" applyAlignment="1" applyProtection="1">
      <alignment horizontal="left" vertical="center" wrapText="1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51" zoomScaleSheetLayoutView="100" workbookViewId="0">
      <selection activeCell="B76" sqref="B76"/>
    </sheetView>
  </sheetViews>
  <sheetFormatPr defaultColWidth="9.140625" defaultRowHeight="17.25"/>
  <cols>
    <col min="1" max="1" width="6.5703125" style="7" customWidth="1"/>
    <col min="2" max="2" width="58.5703125" style="7" customWidth="1"/>
    <col min="3" max="3" width="15.28515625" style="7" customWidth="1"/>
    <col min="4" max="4" width="23" style="48" customWidth="1"/>
    <col min="5" max="5" width="14.42578125" style="6" hidden="1" customWidth="1"/>
    <col min="6" max="6" width="0" style="6" hidden="1" customWidth="1"/>
    <col min="7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7"/>
      <c r="D1" s="47" t="s">
        <v>287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239</v>
      </c>
      <c r="E4" s="47"/>
    </row>
    <row r="5" spans="1:14" ht="24" customHeight="1">
      <c r="C5" s="231"/>
      <c r="D5" s="231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64" t="s">
        <v>43</v>
      </c>
      <c r="B7" s="564"/>
      <c r="C7" s="564"/>
      <c r="D7" s="564"/>
      <c r="E7" s="50"/>
    </row>
    <row r="8" spans="1:14" ht="26.45" customHeight="1">
      <c r="A8" s="565" t="s">
        <v>283</v>
      </c>
      <c r="B8" s="565"/>
      <c r="C8" s="565"/>
      <c r="D8" s="565"/>
    </row>
    <row r="9" spans="1:14" ht="18.75" customHeight="1">
      <c r="A9" s="566" t="s">
        <v>236</v>
      </c>
      <c r="B9" s="566"/>
      <c r="C9" s="566"/>
      <c r="D9" s="566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0"/>
      <c r="E11" s="55"/>
    </row>
    <row r="12" spans="1:14" ht="18" customHeight="1">
      <c r="A12" s="197">
        <v>1</v>
      </c>
      <c r="B12" s="198" t="s">
        <v>119</v>
      </c>
      <c r="C12" s="61"/>
      <c r="D12" s="411">
        <f>+'Dramakan hosqer'!C15</f>
        <v>211836</v>
      </c>
      <c r="E12" s="440" t="s">
        <v>217</v>
      </c>
    </row>
    <row r="13" spans="1:14" ht="33.75" customHeight="1">
      <c r="A13" s="197">
        <v>2</v>
      </c>
      <c r="B13" s="413" t="s">
        <v>196</v>
      </c>
      <c r="C13" s="61"/>
      <c r="D13" s="412">
        <f>+'Dramakan hosqer'!C16</f>
        <v>6536.4</v>
      </c>
      <c r="E13" s="55"/>
    </row>
    <row r="14" spans="1:14" s="3" customFormat="1" ht="17.25" customHeight="1">
      <c r="A14" s="197">
        <v>3</v>
      </c>
      <c r="B14" s="198" t="s">
        <v>8</v>
      </c>
      <c r="C14" s="63"/>
      <c r="D14" s="411">
        <f>+'Dramakan hosqer'!C17</f>
        <v>18468.5</v>
      </c>
      <c r="E14" s="44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1"/>
      <c r="D15" s="411">
        <f>+'Dramakan hosqer'!C18</f>
        <v>0</v>
      </c>
      <c r="E15" s="440" t="s">
        <v>211</v>
      </c>
    </row>
    <row r="16" spans="1:14" ht="18" customHeight="1">
      <c r="A16" s="197">
        <v>4</v>
      </c>
      <c r="B16" s="198" t="s">
        <v>65</v>
      </c>
      <c r="C16" s="61"/>
      <c r="D16" s="411">
        <v>1132.0999999999999</v>
      </c>
      <c r="E16" s="55"/>
    </row>
    <row r="17" spans="1:24" ht="18" hidden="1" customHeight="1">
      <c r="A17" s="197">
        <v>6</v>
      </c>
      <c r="B17" s="198" t="s">
        <v>195</v>
      </c>
      <c r="C17" s="61"/>
      <c r="D17" s="411"/>
      <c r="E17" s="55"/>
    </row>
    <row r="18" spans="1:24" ht="18" hidden="1" customHeight="1">
      <c r="A18" s="197">
        <v>7</v>
      </c>
      <c r="B18" s="198" t="s">
        <v>9</v>
      </c>
      <c r="C18" s="61"/>
      <c r="D18" s="309"/>
      <c r="E18" s="55"/>
    </row>
    <row r="19" spans="1:24" ht="18" hidden="1" customHeight="1">
      <c r="A19" s="197">
        <v>8</v>
      </c>
      <c r="B19" s="199" t="s">
        <v>74</v>
      </c>
      <c r="C19" s="61"/>
      <c r="D19" s="309"/>
      <c r="E19" s="55"/>
    </row>
    <row r="20" spans="1:24" ht="18" customHeight="1">
      <c r="A20" s="197">
        <v>5</v>
      </c>
      <c r="B20" s="198" t="s">
        <v>124</v>
      </c>
      <c r="C20" s="61"/>
      <c r="D20" s="311">
        <f>SUM(D21:D22)</f>
        <v>11700</v>
      </c>
      <c r="E20" s="55"/>
    </row>
    <row r="21" spans="1:24" s="3" customFormat="1" ht="17.25" customHeight="1">
      <c r="A21" s="203">
        <v>5.0999999999999996</v>
      </c>
      <c r="B21" s="40" t="s">
        <v>75</v>
      </c>
      <c r="C21" s="63"/>
      <c r="D21" s="561">
        <f>+D66</f>
        <v>11700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40" t="s">
        <v>76</v>
      </c>
      <c r="C22" s="63"/>
      <c r="D22" s="310"/>
      <c r="E22" s="74" t="s">
        <v>221</v>
      </c>
      <c r="F22" s="2"/>
      <c r="G22" s="2"/>
      <c r="H22" s="470"/>
      <c r="I22" s="2"/>
      <c r="J22" s="2"/>
      <c r="K22" s="2"/>
      <c r="L22" s="2"/>
      <c r="M22" s="2"/>
      <c r="N22" s="2"/>
    </row>
    <row r="23" spans="1:24" ht="17.25" customHeight="1">
      <c r="A23" s="197">
        <v>6</v>
      </c>
      <c r="B23" s="200" t="s">
        <v>10</v>
      </c>
      <c r="C23" s="61"/>
      <c r="D23" s="309">
        <v>90.3</v>
      </c>
      <c r="E23" s="55"/>
    </row>
    <row r="24" spans="1:24" s="2" customFormat="1" ht="17.25" customHeight="1">
      <c r="A24" s="201">
        <v>7</v>
      </c>
      <c r="B24" s="80" t="s">
        <v>281</v>
      </c>
      <c r="C24" s="510"/>
      <c r="D24" s="309">
        <v>401</v>
      </c>
      <c r="E24" s="27" t="s">
        <v>282</v>
      </c>
    </row>
    <row r="25" spans="1:24" s="2" customFormat="1" ht="19.5" hidden="1" customHeight="1">
      <c r="A25" s="197">
        <v>12</v>
      </c>
      <c r="B25" s="202"/>
      <c r="C25" s="510"/>
      <c r="D25" s="309"/>
      <c r="E25" s="532" t="s">
        <v>208</v>
      </c>
    </row>
    <row r="26" spans="1:24" ht="24" customHeight="1">
      <c r="A26" s="56"/>
      <c r="B26" s="65" t="s">
        <v>30</v>
      </c>
      <c r="C26" s="58"/>
      <c r="D26" s="372">
        <f>SUM(D12:D20,D23:D25)</f>
        <v>250164.3</v>
      </c>
      <c r="E26" s="55"/>
    </row>
    <row r="27" spans="1:24" ht="16.5" customHeight="1">
      <c r="A27" s="60"/>
      <c r="B27" s="56"/>
      <c r="C27" s="61"/>
      <c r="D27" s="311"/>
      <c r="E27" s="55"/>
    </row>
    <row r="28" spans="1:24" ht="24.75" customHeight="1">
      <c r="A28" s="56" t="s">
        <v>11</v>
      </c>
      <c r="B28" s="66" t="s">
        <v>128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80" t="s">
        <v>12</v>
      </c>
      <c r="C29" s="61"/>
      <c r="D29" s="311">
        <f>+Ashkhatavardz!M11-'Dramakan hosqer'!C85</f>
        <v>224874.4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4">
        <v>1.1000000000000001</v>
      </c>
      <c r="B30" s="205" t="s">
        <v>120</v>
      </c>
      <c r="C30" s="63"/>
      <c r="D30" s="561">
        <f>+Ashkhatavardz!C8+Ashkhatavardz!J7</f>
        <v>15012.400000000001</v>
      </c>
      <c r="E30" s="363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1.2</v>
      </c>
      <c r="B31" s="205" t="s">
        <v>13</v>
      </c>
      <c r="C31" s="63"/>
      <c r="D31" s="561">
        <f>+Ashkhatavardz!C9+Ashkhatavardz!L7</f>
        <v>12000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9.899999999999999" customHeight="1">
      <c r="A32" s="197">
        <v>2</v>
      </c>
      <c r="B32" s="198" t="s">
        <v>15</v>
      </c>
      <c r="C32" s="61"/>
      <c r="D32" s="309">
        <f>+Komunal!F20</f>
        <v>5453.3</v>
      </c>
      <c r="E32" s="46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1"/>
      <c r="D33" s="309">
        <f>+Komunal!J20</f>
        <v>1403.8</v>
      </c>
      <c r="E33" s="46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1"/>
      <c r="D34" s="309">
        <f>+Komunal!M20</f>
        <v>184.2</v>
      </c>
      <c r="E34" s="46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1"/>
      <c r="D35" s="309">
        <v>124.2</v>
      </c>
      <c r="E35" s="55"/>
    </row>
    <row r="36" spans="1:24" ht="18" hidden="1" customHeight="1">
      <c r="A36" s="197">
        <v>6</v>
      </c>
      <c r="B36" s="198" t="s">
        <v>18</v>
      </c>
      <c r="C36" s="61"/>
      <c r="D36" s="309"/>
      <c r="E36" s="55"/>
    </row>
    <row r="37" spans="1:24" ht="18" customHeight="1">
      <c r="A37" s="197">
        <v>6</v>
      </c>
      <c r="B37" s="198" t="s">
        <v>19</v>
      </c>
      <c r="C37" s="64"/>
      <c r="D37" s="374">
        <f>SUM(D38:D40)</f>
        <v>343.2</v>
      </c>
      <c r="E37" s="55"/>
    </row>
    <row r="38" spans="1:24" s="3" customFormat="1" ht="18" customHeight="1">
      <c r="A38" s="203">
        <v>6.1</v>
      </c>
      <c r="B38" s="40" t="s">
        <v>20</v>
      </c>
      <c r="C38" s="63"/>
      <c r="D38" s="562">
        <v>172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40" t="s">
        <v>21</v>
      </c>
      <c r="C39" s="63"/>
      <c r="D39" s="562">
        <v>75.2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40" t="s">
        <v>22</v>
      </c>
      <c r="C40" s="63"/>
      <c r="D40" s="562">
        <v>96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7</v>
      </c>
      <c r="B41" s="198" t="s">
        <v>23</v>
      </c>
      <c r="C41" s="61"/>
      <c r="D41" s="309">
        <v>0</v>
      </c>
      <c r="E41" s="55"/>
      <c r="K41" s="409"/>
      <c r="L41" s="55"/>
      <c r="M41" s="55"/>
      <c r="N41" s="55"/>
      <c r="O41" s="71"/>
      <c r="P41" s="71"/>
      <c r="Q41" s="71"/>
    </row>
    <row r="42" spans="1:24" ht="18" customHeight="1">
      <c r="A42" s="197">
        <v>7</v>
      </c>
      <c r="B42" s="198" t="s">
        <v>31</v>
      </c>
      <c r="C42" s="61"/>
      <c r="D42" s="309">
        <v>200</v>
      </c>
      <c r="E42" s="55"/>
      <c r="K42" s="408"/>
      <c r="L42" s="409"/>
      <c r="M42" s="437"/>
      <c r="N42" s="409"/>
      <c r="O42" s="438"/>
      <c r="P42" s="71"/>
      <c r="Q42" s="71"/>
    </row>
    <row r="43" spans="1:24" ht="18" customHeight="1">
      <c r="A43" s="197">
        <v>8</v>
      </c>
      <c r="B43" s="198" t="s">
        <v>24</v>
      </c>
      <c r="C43" s="61"/>
      <c r="D43" s="309">
        <v>100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7">
        <v>9</v>
      </c>
      <c r="B44" s="234" t="s">
        <v>77</v>
      </c>
      <c r="C44" s="61"/>
      <c r="D44" s="309">
        <v>150</v>
      </c>
      <c r="E44" s="55"/>
    </row>
    <row r="45" spans="1:24" ht="18" hidden="1" customHeight="1">
      <c r="A45" s="197">
        <v>12</v>
      </c>
      <c r="B45" s="198" t="s">
        <v>50</v>
      </c>
      <c r="C45" s="61"/>
      <c r="D45" s="309"/>
      <c r="E45" s="55"/>
    </row>
    <row r="46" spans="1:24" ht="18.75" hidden="1" customHeight="1">
      <c r="A46" s="197">
        <v>13</v>
      </c>
      <c r="B46" s="198" t="s">
        <v>121</v>
      </c>
      <c r="C46" s="61"/>
      <c r="D46" s="309"/>
      <c r="E46" s="55"/>
    </row>
    <row r="47" spans="1:24" ht="18" hidden="1" customHeight="1">
      <c r="A47" s="197">
        <v>14</v>
      </c>
      <c r="B47" s="198" t="s">
        <v>122</v>
      </c>
      <c r="C47" s="61"/>
      <c r="D47" s="309"/>
      <c r="E47" s="55"/>
      <c r="F47" s="62"/>
    </row>
    <row r="48" spans="1:24" s="548" customFormat="1" ht="20.25" customHeight="1">
      <c r="A48" s="540">
        <v>10</v>
      </c>
      <c r="B48" s="546" t="s">
        <v>25</v>
      </c>
      <c r="C48" s="547"/>
      <c r="D48" s="543">
        <v>600</v>
      </c>
      <c r="E48" s="544"/>
      <c r="F48" s="542"/>
      <c r="G48" s="545"/>
      <c r="H48" s="545"/>
      <c r="I48" s="545"/>
      <c r="J48" s="545"/>
      <c r="K48" s="545"/>
      <c r="L48" s="545"/>
      <c r="M48" s="545"/>
      <c r="N48" s="545"/>
    </row>
    <row r="49" spans="1:5" ht="18" customHeight="1">
      <c r="A49" s="197">
        <v>11</v>
      </c>
      <c r="B49" s="198" t="s">
        <v>26</v>
      </c>
      <c r="C49" s="61"/>
      <c r="D49" s="309">
        <v>170</v>
      </c>
      <c r="E49" s="55"/>
    </row>
    <row r="50" spans="1:5" ht="18.75" hidden="1" customHeight="1">
      <c r="A50" s="197">
        <v>17</v>
      </c>
      <c r="B50" s="198" t="s">
        <v>69</v>
      </c>
      <c r="C50" s="61"/>
      <c r="D50" s="309"/>
      <c r="E50" s="55"/>
    </row>
    <row r="51" spans="1:5" ht="18.75" customHeight="1">
      <c r="A51" s="197">
        <v>12</v>
      </c>
      <c r="B51" s="198" t="s">
        <v>56</v>
      </c>
      <c r="C51" s="61"/>
      <c r="D51" s="311">
        <f>+D16</f>
        <v>1132.0999999999999</v>
      </c>
      <c r="E51" s="55"/>
    </row>
    <row r="52" spans="1:5" ht="18" customHeight="1">
      <c r="A52" s="197">
        <v>13</v>
      </c>
      <c r="B52" s="198" t="s">
        <v>47</v>
      </c>
      <c r="C52" s="61"/>
      <c r="D52" s="309">
        <v>400</v>
      </c>
      <c r="E52" s="55"/>
    </row>
    <row r="53" spans="1:5" ht="18.75" customHeight="1">
      <c r="A53" s="197">
        <v>14</v>
      </c>
      <c r="B53" s="198" t="s">
        <v>78</v>
      </c>
      <c r="C53" s="61"/>
      <c r="D53" s="309">
        <v>70</v>
      </c>
      <c r="E53" s="55"/>
    </row>
    <row r="54" spans="1:5" ht="18.75" customHeight="1">
      <c r="A54" s="197">
        <v>15</v>
      </c>
      <c r="B54" s="198" t="s">
        <v>79</v>
      </c>
      <c r="C54" s="61"/>
      <c r="D54" s="309">
        <v>107</v>
      </c>
      <c r="E54" s="55"/>
    </row>
    <row r="55" spans="1:5" ht="18.75" customHeight="1">
      <c r="A55" s="197">
        <v>16</v>
      </c>
      <c r="B55" s="198" t="s">
        <v>48</v>
      </c>
      <c r="C55" s="61"/>
      <c r="D55" s="309">
        <v>3</v>
      </c>
      <c r="E55" s="55"/>
    </row>
    <row r="56" spans="1:5" ht="18.75" hidden="1" customHeight="1">
      <c r="A56" s="197">
        <v>23</v>
      </c>
      <c r="B56" s="198" t="s">
        <v>123</v>
      </c>
      <c r="C56" s="61"/>
      <c r="D56" s="309"/>
      <c r="E56" s="55"/>
    </row>
    <row r="57" spans="1:5" ht="18.75" hidden="1" customHeight="1">
      <c r="A57" s="197">
        <v>24</v>
      </c>
      <c r="B57" s="198" t="s">
        <v>49</v>
      </c>
      <c r="C57" s="61"/>
      <c r="D57" s="309"/>
      <c r="E57" s="55"/>
    </row>
    <row r="58" spans="1:5" ht="18.75" hidden="1" customHeight="1">
      <c r="A58" s="197">
        <v>25</v>
      </c>
      <c r="B58" s="198" t="s">
        <v>66</v>
      </c>
      <c r="C58" s="61"/>
      <c r="D58" s="309"/>
      <c r="E58" s="55"/>
    </row>
    <row r="59" spans="1:5" ht="18.75" hidden="1" customHeight="1">
      <c r="A59" s="197">
        <v>26</v>
      </c>
      <c r="B59" s="200" t="s">
        <v>203</v>
      </c>
      <c r="C59" s="61"/>
      <c r="D59" s="309"/>
      <c r="E59" s="55"/>
    </row>
    <row r="60" spans="1:5" ht="18.75" customHeight="1">
      <c r="A60" s="197">
        <v>17</v>
      </c>
      <c r="B60" s="200" t="s">
        <v>204</v>
      </c>
      <c r="C60" s="61"/>
      <c r="D60" s="309">
        <v>100</v>
      </c>
      <c r="E60" s="55"/>
    </row>
    <row r="61" spans="1:5" ht="18.75" hidden="1" customHeight="1">
      <c r="A61" s="197">
        <v>28</v>
      </c>
      <c r="B61" s="198" t="s">
        <v>80</v>
      </c>
      <c r="C61" s="61"/>
      <c r="D61" s="309"/>
      <c r="E61" s="55"/>
    </row>
    <row r="62" spans="1:5" ht="18.75" hidden="1" customHeight="1">
      <c r="A62" s="197">
        <v>29</v>
      </c>
      <c r="B62" s="198" t="s">
        <v>136</v>
      </c>
      <c r="C62" s="61"/>
      <c r="D62" s="309"/>
      <c r="E62" s="55"/>
    </row>
    <row r="63" spans="1:5" s="545" customFormat="1" ht="18.75" hidden="1" customHeight="1">
      <c r="A63" s="540">
        <v>19</v>
      </c>
      <c r="B63" s="541"/>
      <c r="C63" s="542"/>
      <c r="D63" s="543"/>
      <c r="E63" s="544"/>
    </row>
    <row r="64" spans="1:5" s="6" customFormat="1" ht="18.75" customHeight="1">
      <c r="A64" s="197">
        <v>18</v>
      </c>
      <c r="B64" s="202" t="s">
        <v>263</v>
      </c>
      <c r="C64" s="62"/>
      <c r="D64" s="309">
        <v>350</v>
      </c>
      <c r="E64" s="532" t="s">
        <v>207</v>
      </c>
    </row>
    <row r="65" spans="1:15" ht="18.75" customHeight="1">
      <c r="A65" s="197">
        <v>19</v>
      </c>
      <c r="B65" s="80" t="s">
        <v>27</v>
      </c>
      <c r="C65" s="61"/>
      <c r="D65" s="309">
        <f>+D66+2210.5-11.4+500</f>
        <v>14399.1</v>
      </c>
      <c r="E65" s="55"/>
    </row>
    <row r="66" spans="1:15" s="3" customFormat="1" ht="18.75" customHeight="1">
      <c r="A66" s="204">
        <v>19.100000000000001</v>
      </c>
      <c r="B66" s="73" t="s">
        <v>81</v>
      </c>
      <c r="C66" s="63"/>
      <c r="D66" s="309">
        <v>11700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1"/>
      <c r="D67" s="309"/>
      <c r="E67" s="55"/>
    </row>
    <row r="68" spans="1:15" s="18" customFormat="1" ht="20.25" hidden="1" customHeight="1">
      <c r="A68" s="197">
        <v>20</v>
      </c>
      <c r="B68" s="198" t="s">
        <v>70</v>
      </c>
      <c r="C68" s="61"/>
      <c r="D68" s="309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2">
        <f>SUM(D29,D32:D37,D41:D65,D67:D68)</f>
        <v>250164.30000000002</v>
      </c>
      <c r="E69" s="369">
        <f>+D26-D69</f>
        <v>0</v>
      </c>
      <c r="F69" s="563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5"/>
      <c r="D71" s="228"/>
      <c r="E71" s="55"/>
    </row>
    <row r="72" spans="1:15" ht="12.75" hidden="1" customHeight="1">
      <c r="B72" s="70"/>
      <c r="C72" s="306" t="s">
        <v>97</v>
      </c>
      <c r="D72" s="229"/>
      <c r="E72" s="55"/>
    </row>
    <row r="73" spans="1:15" ht="27" hidden="1" customHeight="1">
      <c r="B73" s="10" t="s">
        <v>6</v>
      </c>
      <c r="C73" s="375"/>
      <c r="D73" s="228"/>
      <c r="E73" s="55"/>
    </row>
    <row r="74" spans="1:15" ht="13.5" hidden="1" customHeight="1">
      <c r="B74" s="71"/>
      <c r="C74" s="306" t="s">
        <v>97</v>
      </c>
      <c r="D74" s="229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1" customHeight="1">
      <c r="B76" s="533" t="s">
        <v>237</v>
      </c>
      <c r="D76" s="439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0"/>
      <c r="C77" s="301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7" zoomScaleSheetLayoutView="100" workbookViewId="0">
      <selection activeCell="A95" sqref="A95:XFD98"/>
    </sheetView>
  </sheetViews>
  <sheetFormatPr defaultColWidth="9.140625" defaultRowHeight="13.5"/>
  <cols>
    <col min="1" max="1" width="4.85546875" style="104" customWidth="1"/>
    <col min="2" max="2" width="84.42578125" style="104" customWidth="1"/>
    <col min="3" max="3" width="30.5703125" style="104" customWidth="1"/>
    <col min="4" max="4" width="23.140625" style="133" hidden="1" customWidth="1"/>
    <col min="5" max="5" width="23.140625" style="112" customWidth="1"/>
    <col min="6" max="6" width="1.5703125" style="112" customWidth="1"/>
    <col min="7" max="7" width="1.7109375" style="112" customWidth="1"/>
    <col min="8" max="8" width="11.85546875" style="112" customWidth="1"/>
    <col min="9" max="11" width="9.140625" style="103"/>
    <col min="12" max="16384" width="9.140625" style="104"/>
  </cols>
  <sheetData>
    <row r="1" spans="1:11" s="95" customFormat="1" ht="19.5" customHeight="1">
      <c r="A1" s="93"/>
      <c r="B1" s="94"/>
      <c r="C1" s="508" t="s">
        <v>288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1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1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69" t="s">
        <v>43</v>
      </c>
      <c r="B7" s="569"/>
      <c r="C7" s="569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65" t="str">
        <f>+'Ekamut-caxs'!A8:D8</f>
        <v xml:space="preserve">«Ա. Սպենդիարյանի անվան երաժշտական մասնագիտական դպրոց» ՀՈԱԿ-ի </v>
      </c>
      <c r="B8" s="565"/>
      <c r="C8" s="565"/>
      <c r="D8" s="132"/>
      <c r="E8" s="4"/>
      <c r="F8" s="361"/>
      <c r="G8" s="361"/>
      <c r="H8" s="49"/>
      <c r="I8" s="6"/>
      <c r="J8" s="6"/>
      <c r="K8" s="6"/>
    </row>
    <row r="9" spans="1:11" s="7" customFormat="1" ht="18.75" customHeight="1">
      <c r="A9" s="566" t="s">
        <v>238</v>
      </c>
      <c r="B9" s="566"/>
      <c r="C9" s="566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6">
        <f>+'Dramakani hamematakan'!D6</f>
        <v>8230.2999999999993</v>
      </c>
      <c r="D13" s="567"/>
      <c r="E13" s="568"/>
      <c r="F13" s="366"/>
      <c r="G13" s="366"/>
      <c r="H13" s="309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6">
        <f>SUM(C15:C26)</f>
        <v>238687.5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5" t="s">
        <v>119</v>
      </c>
      <c r="C15" s="337">
        <f>+'Pastaci finansav.'!C11</f>
        <v>211836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3" t="s">
        <v>196</v>
      </c>
      <c r="C16" s="337">
        <f>+'Pastaci finansav.'!D11</f>
        <v>6536.4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25">
      <c r="A17" s="79">
        <v>3</v>
      </c>
      <c r="B17" s="338" t="s">
        <v>8</v>
      </c>
      <c r="C17" s="337">
        <f>+'Pastaci finansav.'!E11</f>
        <v>18468.5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25" hidden="1">
      <c r="A18" s="79">
        <v>4</v>
      </c>
      <c r="B18" s="339" t="s">
        <v>55</v>
      </c>
      <c r="C18" s="336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25">
      <c r="A19" s="79">
        <v>4</v>
      </c>
      <c r="B19" s="340" t="s">
        <v>65</v>
      </c>
      <c r="C19" s="336">
        <f>+'Ekamut-caxs'!D16</f>
        <v>1132.0999999999999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8" t="s">
        <v>195</v>
      </c>
      <c r="C20" s="337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25" hidden="1">
      <c r="A21" s="79">
        <v>7</v>
      </c>
      <c r="B21" s="335" t="s">
        <v>9</v>
      </c>
      <c r="C21" s="337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5" t="s">
        <v>74</v>
      </c>
      <c r="C22" s="337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customHeight="1">
      <c r="A23" s="79">
        <v>5</v>
      </c>
      <c r="B23" s="335" t="s">
        <v>35</v>
      </c>
      <c r="C23" s="336">
        <v>223.2</v>
      </c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6</v>
      </c>
      <c r="B24" s="335" t="s">
        <v>10</v>
      </c>
      <c r="C24" s="337">
        <f>+'Ekamut-caxs'!D23</f>
        <v>90.3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customHeight="1">
      <c r="A25" s="79">
        <v>7</v>
      </c>
      <c r="B25" s="341" t="str">
        <f>+'Ekamut-caxs'!B24</f>
        <v>Այլ եկամուտներ</v>
      </c>
      <c r="C25" s="336">
        <f>+'Ekamut-caxs'!D24</f>
        <v>401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1"/>
      <c r="C26" s="336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6">
        <f>C28+C71+C84</f>
        <v>243980</v>
      </c>
      <c r="D27" s="376">
        <f>+C13-C69</f>
        <v>635.49999999999909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6">
        <f>SUM(C29,C32:C37,C41:C65,C69:C70)</f>
        <v>243360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2" t="s">
        <v>12</v>
      </c>
      <c r="C29" s="337">
        <f>+'Ekamut-caxs'!D29</f>
        <v>224874.4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0">
        <f>+'Ekamut-caxs'!D30</f>
        <v>15012.400000000001</v>
      </c>
      <c r="D30" s="364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0">
        <f>+'Ekamut-caxs'!D31</f>
        <v>12000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8" t="s">
        <v>15</v>
      </c>
      <c r="C32" s="337">
        <f>+'Ekamut-caxs'!D32</f>
        <v>5453.3</v>
      </c>
      <c r="D32" s="46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8" t="s">
        <v>14</v>
      </c>
      <c r="C33" s="337">
        <f>+'Ekamut-caxs'!D33</f>
        <v>1403.8</v>
      </c>
      <c r="D33" s="46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8" t="s">
        <v>16</v>
      </c>
      <c r="C34" s="337">
        <f>+'Ekamut-caxs'!D34</f>
        <v>184.2</v>
      </c>
      <c r="D34" s="46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8" t="s">
        <v>17</v>
      </c>
      <c r="C35" s="337">
        <f>+'Ekamut-caxs'!D35</f>
        <v>124.2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8" t="s">
        <v>18</v>
      </c>
      <c r="C36" s="337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8" t="s">
        <v>19</v>
      </c>
      <c r="C37" s="337">
        <f>SUM(C38:C40)</f>
        <v>343.2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7">
        <f>+'Ekamut-caxs'!D38</f>
        <v>172</v>
      </c>
    </row>
    <row r="39" spans="1:11" ht="18" customHeight="1">
      <c r="A39" s="28">
        <v>6.2</v>
      </c>
      <c r="B39" s="33" t="s">
        <v>21</v>
      </c>
      <c r="C39" s="337">
        <f>+'Ekamut-caxs'!D39</f>
        <v>75.2</v>
      </c>
    </row>
    <row r="40" spans="1:11" ht="18" customHeight="1">
      <c r="A40" s="28">
        <v>6.3</v>
      </c>
      <c r="B40" s="33" t="s">
        <v>22</v>
      </c>
      <c r="C40" s="337">
        <f>+'Ekamut-caxs'!D40</f>
        <v>96</v>
      </c>
    </row>
    <row r="41" spans="1:11" s="120" customFormat="1" ht="18" hidden="1" customHeight="1">
      <c r="A41" s="79">
        <v>8</v>
      </c>
      <c r="B41" s="338" t="s">
        <v>23</v>
      </c>
      <c r="C41" s="337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38" t="s">
        <v>31</v>
      </c>
      <c r="C42" s="336">
        <f>+'Ekamut-caxs'!D42</f>
        <v>200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38" t="s">
        <v>24</v>
      </c>
      <c r="C43" s="336">
        <f>+'Ekamut-caxs'!D43</f>
        <v>100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3" t="s">
        <v>77</v>
      </c>
      <c r="C44" s="336">
        <f>+'Ekamut-caxs'!D44</f>
        <v>150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11</v>
      </c>
      <c r="B45" s="338" t="s">
        <v>50</v>
      </c>
      <c r="C45" s="337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8" t="s">
        <v>121</v>
      </c>
      <c r="C46" s="337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8" t="s">
        <v>122</v>
      </c>
      <c r="C47" s="337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10</v>
      </c>
      <c r="B48" s="338" t="s">
        <v>25</v>
      </c>
      <c r="C48" s="337">
        <f>+'Ekamut-caxs'!D48</f>
        <v>600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11</v>
      </c>
      <c r="B49" s="338" t="s">
        <v>26</v>
      </c>
      <c r="C49" s="337">
        <f>+'Ekamut-caxs'!D49</f>
        <v>170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8" t="s">
        <v>69</v>
      </c>
      <c r="C50" s="337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customHeight="1">
      <c r="A51" s="79">
        <v>12</v>
      </c>
      <c r="B51" s="338" t="s">
        <v>56</v>
      </c>
      <c r="C51" s="337">
        <f>+'Ekamut-caxs'!D51</f>
        <v>1132.0999999999999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13</v>
      </c>
      <c r="B52" s="338" t="s">
        <v>47</v>
      </c>
      <c r="C52" s="337">
        <f>+'Ekamut-caxs'!D52</f>
        <v>400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14</v>
      </c>
      <c r="B53" s="338" t="s">
        <v>78</v>
      </c>
      <c r="C53" s="337">
        <f>+'Ekamut-caxs'!D53</f>
        <v>70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15</v>
      </c>
      <c r="B54" s="338" t="s">
        <v>79</v>
      </c>
      <c r="C54" s="337">
        <f>+'Ekamut-caxs'!D54</f>
        <v>107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16</v>
      </c>
      <c r="B55" s="338" t="s">
        <v>48</v>
      </c>
      <c r="C55" s="337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18</v>
      </c>
      <c r="B56" s="338" t="s">
        <v>123</v>
      </c>
      <c r="C56" s="337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8" t="s">
        <v>49</v>
      </c>
      <c r="C57" s="337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8" t="s">
        <v>66</v>
      </c>
      <c r="C58" s="337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09" t="s">
        <v>203</v>
      </c>
      <c r="C59" s="337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17</v>
      </c>
      <c r="B60" s="356" t="s">
        <v>204</v>
      </c>
      <c r="C60" s="337">
        <f>+'Ekamut-caxs'!D60</f>
        <v>100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8" t="s">
        <v>80</v>
      </c>
      <c r="C61" s="337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8" t="s">
        <v>136</v>
      </c>
      <c r="C62" s="337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19</v>
      </c>
      <c r="B63" s="358" t="s">
        <v>25</v>
      </c>
      <c r="C63" s="336">
        <f>+'Ekamut-caxs'!D63</f>
        <v>0</v>
      </c>
      <c r="D63" s="138"/>
      <c r="E63" s="87"/>
      <c r="F63" s="87"/>
      <c r="G63" s="87"/>
      <c r="H63" s="72"/>
    </row>
    <row r="64" spans="1:11" s="88" customFormat="1" ht="18" customHeight="1">
      <c r="A64" s="79">
        <v>18</v>
      </c>
      <c r="B64" s="358" t="s">
        <v>263</v>
      </c>
      <c r="C64" s="336">
        <f>+'Ekamut-caxs'!D64</f>
        <v>350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59" t="s">
        <v>37</v>
      </c>
      <c r="C65" s="337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6"/>
    </row>
    <row r="67" spans="1:11" ht="19.5" hidden="1" customHeight="1">
      <c r="A67" s="15">
        <v>32.200000000000003</v>
      </c>
      <c r="B67" s="123" t="s">
        <v>51</v>
      </c>
      <c r="C67" s="316"/>
    </row>
    <row r="68" spans="1:11" ht="19.5" hidden="1" customHeight="1">
      <c r="A68" s="15">
        <v>32.299999999999997</v>
      </c>
      <c r="B68" s="123" t="s">
        <v>87</v>
      </c>
      <c r="C68" s="316">
        <f>+'Ekamut-caxs'!D67</f>
        <v>0</v>
      </c>
    </row>
    <row r="69" spans="1:11" s="120" customFormat="1" ht="17.25" customHeight="1">
      <c r="A69" s="91">
        <v>19</v>
      </c>
      <c r="B69" s="344" t="s">
        <v>39</v>
      </c>
      <c r="C69" s="337">
        <f>+'Deb. ev kreditor'!D59-'Deb. ev kreditor'!D54</f>
        <v>7594.8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5" t="s">
        <v>88</v>
      </c>
      <c r="C70" s="336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6">
        <f>C72+C80</f>
        <v>620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7" t="s">
        <v>92</v>
      </c>
      <c r="C72" s="337">
        <f>SUM(C73:C79)</f>
        <v>620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customHeight="1">
      <c r="A73" s="91">
        <v>1.1000000000000001</v>
      </c>
      <c r="B73" s="348" t="s">
        <v>89</v>
      </c>
      <c r="C73" s="336">
        <v>210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1.2</v>
      </c>
      <c r="B74" s="348" t="s">
        <v>90</v>
      </c>
      <c r="C74" s="336">
        <v>410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8" t="s">
        <v>91</v>
      </c>
      <c r="C75" s="336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8" t="s">
        <v>205</v>
      </c>
      <c r="C76" s="336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8" t="s">
        <v>67</v>
      </c>
      <c r="C77" s="336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49" t="s">
        <v>68</v>
      </c>
      <c r="C78" s="336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49"/>
      <c r="C79" s="336"/>
      <c r="D79" s="534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7" t="s">
        <v>93</v>
      </c>
      <c r="C80" s="337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7" t="s">
        <v>64</v>
      </c>
      <c r="C81" s="336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0" t="s">
        <v>63</v>
      </c>
      <c r="C82" s="336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7" t="s">
        <v>52</v>
      </c>
      <c r="C83" s="336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6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2" t="s">
        <v>231</v>
      </c>
      <c r="C85" s="336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2"/>
      <c r="C86" s="336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6">
        <f>C13+C14-C27</f>
        <v>2937.7999999999884</v>
      </c>
      <c r="D87" s="567"/>
      <c r="E87" s="568"/>
      <c r="F87" s="366"/>
      <c r="G87" s="366"/>
      <c r="H87" s="309"/>
      <c r="I87" s="121"/>
      <c r="J87" s="121"/>
      <c r="K87" s="121"/>
    </row>
    <row r="88" spans="1:11" s="102" customFormat="1" ht="45" customHeight="1">
      <c r="A88" s="108"/>
      <c r="B88" s="109"/>
      <c r="D88" s="381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7">
        <f>+'Ekamut-caxs'!C71</f>
        <v>0</v>
      </c>
      <c r="D89" s="228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8" t="s">
        <v>97</v>
      </c>
      <c r="D90" s="229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79">
        <f>+'Ekamut-caxs'!C73</f>
        <v>0</v>
      </c>
      <c r="D91" s="301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8" t="s">
        <v>97</v>
      </c>
      <c r="D92" s="229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2"/>
      <c r="E93" s="112"/>
      <c r="F93" s="112"/>
      <c r="G93" s="112"/>
      <c r="H93" s="112"/>
      <c r="I93" s="2"/>
      <c r="J93" s="2"/>
      <c r="K93" s="2"/>
    </row>
    <row r="94" spans="1:11" s="319" customFormat="1" ht="91.5" customHeight="1">
      <c r="B94" s="533" t="str">
        <f>+'Ekamut-caxs'!B76</f>
        <v>ԵՐԵՎԱՆԻ ՔԱՂԱՔԱՊԵՏ՝</v>
      </c>
      <c r="C94" s="301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0"/>
      <c r="E95" s="112"/>
      <c r="F95" s="112"/>
      <c r="G95" s="112"/>
      <c r="H95" s="112"/>
    </row>
    <row r="96" spans="1:11" s="103" customFormat="1">
      <c r="D96" s="230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34" zoomScaleSheetLayoutView="100" workbookViewId="0">
      <selection activeCell="E65" activeCellId="1" sqref="A61:XFD64 E65"/>
    </sheetView>
  </sheetViews>
  <sheetFormatPr defaultColWidth="9.140625" defaultRowHeight="13.5"/>
  <cols>
    <col min="1" max="1" width="5.85546875" style="25" customWidth="1"/>
    <col min="2" max="2" width="58.140625" style="21" customWidth="1"/>
    <col min="3" max="3" width="14.28515625" style="21" customWidth="1"/>
    <col min="4" max="4" width="17.7109375" style="21" customWidth="1"/>
    <col min="5" max="5" width="16.140625" style="21" customWidth="1"/>
    <col min="6" max="6" width="44.5703125" style="523" customWidth="1"/>
    <col min="7" max="7" width="13.140625" style="20" customWidth="1"/>
    <col min="8" max="18" width="9.140625" style="20"/>
    <col min="19" max="16384" width="9.140625" style="21"/>
  </cols>
  <sheetData>
    <row r="1" spans="1:18" ht="16.5" customHeight="1">
      <c r="A1" s="570" t="s">
        <v>57</v>
      </c>
      <c r="B1" s="570"/>
      <c r="C1" s="570"/>
      <c r="D1" s="570"/>
      <c r="E1" s="570"/>
      <c r="F1" s="570"/>
    </row>
    <row r="2" spans="1:18" s="23" customFormat="1" ht="25.5" customHeight="1">
      <c r="A2" s="565" t="str">
        <f>+'Ekamut-caxs'!A8:D8</f>
        <v xml:space="preserve">«Ա. Սպենդիարյանի անվան երաժշտական մասնագիտական դպրոց» ՀՈԱԿ-ի </v>
      </c>
      <c r="B2" s="565"/>
      <c r="C2" s="565"/>
      <c r="D2" s="565"/>
      <c r="E2" s="565"/>
      <c r="F2" s="56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73" t="s">
        <v>240</v>
      </c>
      <c r="B3" s="573"/>
      <c r="C3" s="573"/>
      <c r="D3" s="573"/>
      <c r="E3" s="573"/>
      <c r="F3" s="573"/>
      <c r="G3" s="24"/>
      <c r="H3" s="24"/>
      <c r="I3" s="24"/>
    </row>
    <row r="4" spans="1:18" ht="20.25" customHeight="1">
      <c r="F4" s="524" t="s">
        <v>0</v>
      </c>
    </row>
    <row r="5" spans="1:18" ht="75" customHeight="1">
      <c r="A5" s="84" t="s">
        <v>3</v>
      </c>
      <c r="B5" s="85" t="s">
        <v>33</v>
      </c>
      <c r="C5" s="302" t="s">
        <v>180</v>
      </c>
      <c r="D5" s="302" t="s">
        <v>181</v>
      </c>
      <c r="E5" s="86" t="s">
        <v>53</v>
      </c>
      <c r="F5" s="506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0">
        <f>SUM(C7:C15,C18:C20)</f>
        <v>247900</v>
      </c>
      <c r="D6" s="370">
        <f>SUM(D7:D15,D18:D20)</f>
        <v>250164.3</v>
      </c>
      <c r="E6" s="370">
        <f t="shared" ref="E6:E64" si="0">D6-C6</f>
        <v>2264.2999999999884</v>
      </c>
      <c r="F6" s="525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8" t="s">
        <v>119</v>
      </c>
      <c r="C7" s="351">
        <v>211836</v>
      </c>
      <c r="D7" s="352">
        <f>+'Ekamut-caxs'!D12</f>
        <v>211836</v>
      </c>
      <c r="E7" s="352">
        <f t="shared" si="0"/>
        <v>0</v>
      </c>
      <c r="F7" s="35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3" t="s">
        <v>196</v>
      </c>
      <c r="C8" s="351">
        <v>6536.5</v>
      </c>
      <c r="D8" s="352">
        <f>+'Ekamut-caxs'!D13</f>
        <v>6536.4</v>
      </c>
      <c r="E8" s="352">
        <f t="shared" ref="E8" si="1">D8-C8</f>
        <v>-0.1000000000003638</v>
      </c>
      <c r="F8" s="353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8" t="s">
        <v>8</v>
      </c>
      <c r="C9" s="351">
        <v>17300</v>
      </c>
      <c r="D9" s="352">
        <f>+'Ekamut-caxs'!D14</f>
        <v>18468.5</v>
      </c>
      <c r="E9" s="352">
        <f>D9-C9</f>
        <v>1168.5</v>
      </c>
      <c r="F9" s="35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8" t="s">
        <v>55</v>
      </c>
      <c r="C10" s="353"/>
      <c r="D10" s="352">
        <f>+'Ekamut-caxs'!D15</f>
        <v>0</v>
      </c>
      <c r="E10" s="352">
        <f t="shared" si="0"/>
        <v>0</v>
      </c>
      <c r="F10" s="35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4</v>
      </c>
      <c r="B11" s="338" t="s">
        <v>65</v>
      </c>
      <c r="C11" s="353">
        <v>994.1</v>
      </c>
      <c r="D11" s="352">
        <f>+'Ekamut-caxs'!D16</f>
        <v>1132.0999999999999</v>
      </c>
      <c r="E11" s="352">
        <f t="shared" si="0"/>
        <v>137.99999999999989</v>
      </c>
      <c r="F11" s="35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8" t="s">
        <v>195</v>
      </c>
      <c r="C12" s="353"/>
      <c r="D12" s="352">
        <f>+'Ekamut-caxs'!D17</f>
        <v>0</v>
      </c>
      <c r="E12" s="352">
        <f t="shared" si="0"/>
        <v>0</v>
      </c>
      <c r="F12" s="35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8" t="s">
        <v>9</v>
      </c>
      <c r="C13" s="353"/>
      <c r="D13" s="352">
        <f>+'Ekamut-caxs'!D18</f>
        <v>0</v>
      </c>
      <c r="E13" s="352">
        <f t="shared" si="0"/>
        <v>0</v>
      </c>
      <c r="F13" s="35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5" t="s">
        <v>74</v>
      </c>
      <c r="C14" s="353"/>
      <c r="D14" s="352">
        <f>+'Ekamut-caxs'!D19</f>
        <v>0</v>
      </c>
      <c r="E14" s="352">
        <f t="shared" si="0"/>
        <v>0</v>
      </c>
      <c r="F14" s="35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5</v>
      </c>
      <c r="B15" s="354" t="s">
        <v>124</v>
      </c>
      <c r="C15" s="355">
        <f>SUM(C16:C17)</f>
        <v>11203.4</v>
      </c>
      <c r="D15" s="355">
        <f>SUM(D16:D17)</f>
        <v>11700</v>
      </c>
      <c r="E15" s="352">
        <f t="shared" si="0"/>
        <v>496.60000000000036</v>
      </c>
      <c r="F15" s="353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5.0999999999999996</v>
      </c>
      <c r="B16" s="33" t="s">
        <v>75</v>
      </c>
      <c r="C16" s="312">
        <v>11203.4</v>
      </c>
      <c r="D16" s="313">
        <f>+'Ekamut-caxs'!D21</f>
        <v>11700</v>
      </c>
      <c r="E16" s="313">
        <f t="shared" si="0"/>
        <v>496.60000000000036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6" customFormat="1" ht="18.75" customHeight="1">
      <c r="A18" s="79">
        <v>6</v>
      </c>
      <c r="B18" s="356" t="s">
        <v>10</v>
      </c>
      <c r="C18" s="353">
        <v>30</v>
      </c>
      <c r="D18" s="352">
        <f>+'Ekamut-caxs'!D23</f>
        <v>90.3</v>
      </c>
      <c r="E18" s="352">
        <f t="shared" si="0"/>
        <v>60.3</v>
      </c>
      <c r="F18" s="35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7</v>
      </c>
      <c r="B19" s="341" t="str">
        <f>+'Ekamut-caxs'!B24</f>
        <v>Այլ եկամուտներ</v>
      </c>
      <c r="C19" s="353"/>
      <c r="D19" s="351">
        <f>+'Ekamut-caxs'!D24</f>
        <v>401</v>
      </c>
      <c r="E19" s="351">
        <f>D19-C19</f>
        <v>401</v>
      </c>
      <c r="F19" s="353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/>
      <c r="B20" s="341"/>
      <c r="C20" s="353"/>
      <c r="D20" s="351">
        <f>+'Ekamut-caxs'!D25</f>
        <v>0</v>
      </c>
      <c r="E20" s="351">
        <f>D20-C20</f>
        <v>0</v>
      </c>
      <c r="F20" s="353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1">
        <f>SUM(C22,C25:C30,C34:C60,C62:C63)</f>
        <v>247900</v>
      </c>
      <c r="D21" s="371">
        <f>SUM(D22,D25:D30,D34:D60,D62:D63)</f>
        <v>250164.30000000002</v>
      </c>
      <c r="E21" s="370">
        <f t="shared" si="0"/>
        <v>2264.3000000000175</v>
      </c>
      <c r="F21" s="525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2" t="s">
        <v>12</v>
      </c>
      <c r="C22" s="353">
        <v>222752.8</v>
      </c>
      <c r="D22" s="355">
        <f>+'Ekamut-caxs'!D29</f>
        <v>224874.4</v>
      </c>
      <c r="E22" s="352">
        <f t="shared" si="0"/>
        <v>2121.6000000000058</v>
      </c>
      <c r="F22" s="353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4" customFormat="1" ht="21" customHeight="1">
      <c r="A23" s="29">
        <v>1.1000000000000001</v>
      </c>
      <c r="B23" s="191" t="s">
        <v>120</v>
      </c>
      <c r="C23" s="312">
        <v>215752.8</v>
      </c>
      <c r="D23" s="357">
        <f>+'Ekamut-caxs'!D30</f>
        <v>15012.400000000001</v>
      </c>
      <c r="E23" s="313">
        <f>D23-C23</f>
        <v>-200740.4</v>
      </c>
      <c r="F23" s="312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9">
        <v>1.2</v>
      </c>
      <c r="B24" s="191" t="s">
        <v>13</v>
      </c>
      <c r="C24" s="312">
        <v>7000</v>
      </c>
      <c r="D24" s="357">
        <f>+'Ekamut-caxs'!D31</f>
        <v>12000</v>
      </c>
      <c r="E24" s="313">
        <f>D24-C24</f>
        <v>5000</v>
      </c>
      <c r="F24" s="312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6" customFormat="1" ht="21" customHeight="1">
      <c r="A25" s="79">
        <v>2</v>
      </c>
      <c r="B25" s="338" t="s">
        <v>15</v>
      </c>
      <c r="C25" s="353">
        <v>3810.7</v>
      </c>
      <c r="D25" s="355">
        <f>+'Ekamut-caxs'!D32</f>
        <v>5453.3</v>
      </c>
      <c r="E25" s="352">
        <f t="shared" si="0"/>
        <v>1642.6000000000004</v>
      </c>
      <c r="F25" s="35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8" t="s">
        <v>14</v>
      </c>
      <c r="C26" s="353">
        <v>1492.6</v>
      </c>
      <c r="D26" s="355">
        <f>+'Ekamut-caxs'!D33</f>
        <v>1403.8</v>
      </c>
      <c r="E26" s="352">
        <f t="shared" si="0"/>
        <v>-88.799999999999955</v>
      </c>
      <c r="F26" s="35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8" t="s">
        <v>16</v>
      </c>
      <c r="C27" s="353">
        <v>190.8</v>
      </c>
      <c r="D27" s="355">
        <f>+'Ekamut-caxs'!D34</f>
        <v>184.2</v>
      </c>
      <c r="E27" s="352">
        <f t="shared" si="0"/>
        <v>-6.6000000000000227</v>
      </c>
      <c r="F27" s="353"/>
      <c r="G27" s="23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8" t="s">
        <v>17</v>
      </c>
      <c r="C28" s="353">
        <v>124.2</v>
      </c>
      <c r="D28" s="355">
        <f>+'Ekamut-caxs'!D35</f>
        <v>124.2</v>
      </c>
      <c r="E28" s="352">
        <f t="shared" si="0"/>
        <v>0</v>
      </c>
      <c r="F28" s="35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8" t="s">
        <v>18</v>
      </c>
      <c r="C29" s="353"/>
      <c r="D29" s="355">
        <f>+'Ekamut-caxs'!D36</f>
        <v>0</v>
      </c>
      <c r="E29" s="352">
        <f t="shared" si="0"/>
        <v>0</v>
      </c>
      <c r="F29" s="35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8" t="s">
        <v>19</v>
      </c>
      <c r="C30" s="355">
        <f>SUM(C31:C33)</f>
        <v>358</v>
      </c>
      <c r="D30" s="355">
        <f>SUM(D31:D33)</f>
        <v>343.2</v>
      </c>
      <c r="E30" s="352">
        <f t="shared" si="0"/>
        <v>-14.800000000000011</v>
      </c>
      <c r="F30" s="35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2">
        <v>172.8</v>
      </c>
      <c r="D31" s="357">
        <f>+'Ekamut-caxs'!D38</f>
        <v>172</v>
      </c>
      <c r="E31" s="313">
        <f t="shared" si="0"/>
        <v>-0.80000000000001137</v>
      </c>
      <c r="F31" s="312"/>
      <c r="G31" s="27"/>
    </row>
    <row r="32" spans="1:18" ht="21" customHeight="1">
      <c r="A32" s="28">
        <v>6.2</v>
      </c>
      <c r="B32" s="33" t="s">
        <v>21</v>
      </c>
      <c r="C32" s="312">
        <v>89.2</v>
      </c>
      <c r="D32" s="357">
        <f>+'Ekamut-caxs'!D39</f>
        <v>75.2</v>
      </c>
      <c r="E32" s="313">
        <f t="shared" si="0"/>
        <v>-14</v>
      </c>
      <c r="F32" s="312"/>
      <c r="G32" s="27"/>
    </row>
    <row r="33" spans="1:18" ht="21" customHeight="1">
      <c r="A33" s="28">
        <v>6.3</v>
      </c>
      <c r="B33" s="33" t="s">
        <v>22</v>
      </c>
      <c r="C33" s="312">
        <v>96</v>
      </c>
      <c r="D33" s="357">
        <f>+'Ekamut-caxs'!D40</f>
        <v>96</v>
      </c>
      <c r="E33" s="313">
        <f t="shared" si="0"/>
        <v>0</v>
      </c>
      <c r="F33" s="312"/>
      <c r="G33" s="27"/>
    </row>
    <row r="34" spans="1:18" s="76" customFormat="1" ht="21" customHeight="1">
      <c r="A34" s="79">
        <v>7</v>
      </c>
      <c r="B34" s="338" t="s">
        <v>23</v>
      </c>
      <c r="C34" s="353">
        <v>30</v>
      </c>
      <c r="D34" s="355">
        <f>+'Ekamut-caxs'!D41</f>
        <v>0</v>
      </c>
      <c r="E34" s="352">
        <f t="shared" si="0"/>
        <v>-30</v>
      </c>
      <c r="F34" s="35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38" t="s">
        <v>31</v>
      </c>
      <c r="C35" s="353">
        <v>300</v>
      </c>
      <c r="D35" s="355">
        <f>+'Ekamut-caxs'!D42</f>
        <v>200</v>
      </c>
      <c r="E35" s="352">
        <f t="shared" si="0"/>
        <v>-100</v>
      </c>
      <c r="F35" s="35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38" t="s">
        <v>24</v>
      </c>
      <c r="C36" s="353">
        <v>250</v>
      </c>
      <c r="D36" s="355">
        <f>+'Ekamut-caxs'!D43</f>
        <v>100</v>
      </c>
      <c r="E36" s="352">
        <f t="shared" si="0"/>
        <v>-150</v>
      </c>
      <c r="F36" s="35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10</v>
      </c>
      <c r="B37" s="343" t="s">
        <v>77</v>
      </c>
      <c r="C37" s="353">
        <v>50</v>
      </c>
      <c r="D37" s="355">
        <f>+'Ekamut-caxs'!D44</f>
        <v>150</v>
      </c>
      <c r="E37" s="352">
        <f t="shared" si="0"/>
        <v>100</v>
      </c>
      <c r="F37" s="35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38" t="s">
        <v>50</v>
      </c>
      <c r="C38" s="353"/>
      <c r="D38" s="355">
        <f>+'Ekamut-caxs'!D45</f>
        <v>0</v>
      </c>
      <c r="E38" s="352">
        <f t="shared" si="0"/>
        <v>0</v>
      </c>
      <c r="F38" s="35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.75" hidden="1" customHeight="1">
      <c r="A39" s="79">
        <v>13</v>
      </c>
      <c r="B39" s="338" t="s">
        <v>121</v>
      </c>
      <c r="C39" s="353"/>
      <c r="D39" s="355">
        <f>+'Ekamut-caxs'!D46</f>
        <v>0</v>
      </c>
      <c r="E39" s="352">
        <f>D39-C39</f>
        <v>0</v>
      </c>
      <c r="F39" s="35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8" t="s">
        <v>122</v>
      </c>
      <c r="C40" s="353"/>
      <c r="D40" s="355">
        <f>+'Ekamut-caxs'!D47</f>
        <v>0</v>
      </c>
      <c r="E40" s="352">
        <f t="shared" si="0"/>
        <v>0</v>
      </c>
      <c r="F40" s="35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38" t="s">
        <v>25</v>
      </c>
      <c r="C41" s="351">
        <v>0</v>
      </c>
      <c r="D41" s="355">
        <f>+'Ekamut-caxs'!D48</f>
        <v>600</v>
      </c>
      <c r="E41" s="352">
        <f t="shared" si="0"/>
        <v>600</v>
      </c>
      <c r="F41" s="35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11</v>
      </c>
      <c r="B42" s="338" t="s">
        <v>26</v>
      </c>
      <c r="C42" s="351">
        <v>180</v>
      </c>
      <c r="D42" s="355">
        <f>+'Ekamut-caxs'!D49</f>
        <v>170</v>
      </c>
      <c r="E42" s="352">
        <f>D42-C42</f>
        <v>-10</v>
      </c>
      <c r="F42" s="35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8" t="s">
        <v>69</v>
      </c>
      <c r="C43" s="351"/>
      <c r="D43" s="355">
        <f>+'Ekamut-caxs'!D50</f>
        <v>0</v>
      </c>
      <c r="E43" s="352">
        <f>D43-C43</f>
        <v>0</v>
      </c>
      <c r="F43" s="35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12</v>
      </c>
      <c r="B44" s="338" t="s">
        <v>56</v>
      </c>
      <c r="C44" s="351">
        <v>994.1</v>
      </c>
      <c r="D44" s="355">
        <f>+'Ekamut-caxs'!D51</f>
        <v>1132.0999999999999</v>
      </c>
      <c r="E44" s="352">
        <f>D44-C44</f>
        <v>137.99999999999989</v>
      </c>
      <c r="F44" s="35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13</v>
      </c>
      <c r="B45" s="338" t="s">
        <v>47</v>
      </c>
      <c r="C45" s="353">
        <v>420</v>
      </c>
      <c r="D45" s="355">
        <f>+'Ekamut-caxs'!D52</f>
        <v>400</v>
      </c>
      <c r="E45" s="352">
        <f t="shared" si="0"/>
        <v>-20</v>
      </c>
      <c r="F45" s="35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.6" customHeight="1">
      <c r="A46" s="79">
        <v>14</v>
      </c>
      <c r="B46" s="354" t="s">
        <v>78</v>
      </c>
      <c r="C46" s="353">
        <v>75</v>
      </c>
      <c r="D46" s="355">
        <f>+'Ekamut-caxs'!D53</f>
        <v>70</v>
      </c>
      <c r="E46" s="352">
        <f t="shared" si="0"/>
        <v>-5</v>
      </c>
      <c r="F46" s="35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18.600000000000001" customHeight="1">
      <c r="A47" s="79">
        <v>15</v>
      </c>
      <c r="B47" s="354" t="s">
        <v>79</v>
      </c>
      <c r="C47" s="351">
        <v>117</v>
      </c>
      <c r="D47" s="355">
        <f>+'Ekamut-caxs'!D54</f>
        <v>107</v>
      </c>
      <c r="E47" s="352">
        <f t="shared" si="0"/>
        <v>-10</v>
      </c>
      <c r="F47" s="35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16</v>
      </c>
      <c r="B48" s="338" t="s">
        <v>48</v>
      </c>
      <c r="C48" s="351">
        <v>3</v>
      </c>
      <c r="D48" s="355">
        <f>+'Ekamut-caxs'!D55</f>
        <v>3</v>
      </c>
      <c r="E48" s="352">
        <f t="shared" ref="E48:E63" si="2">D48-C48</f>
        <v>0</v>
      </c>
      <c r="F48" s="35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15" hidden="1" customHeight="1">
      <c r="A49" s="79">
        <v>23</v>
      </c>
      <c r="B49" s="338" t="s">
        <v>123</v>
      </c>
      <c r="C49" s="351"/>
      <c r="D49" s="355">
        <f>+'Ekamut-caxs'!D56</f>
        <v>0</v>
      </c>
      <c r="E49" s="352">
        <f t="shared" si="2"/>
        <v>0</v>
      </c>
      <c r="F49" s="35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19.5" hidden="1" customHeight="1">
      <c r="A50" s="79">
        <v>24</v>
      </c>
      <c r="B50" s="338" t="s">
        <v>49</v>
      </c>
      <c r="C50" s="351"/>
      <c r="D50" s="355">
        <f>+'Ekamut-caxs'!D57</f>
        <v>0</v>
      </c>
      <c r="E50" s="352">
        <f t="shared" si="2"/>
        <v>0</v>
      </c>
      <c r="F50" s="35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19.5" hidden="1" customHeight="1">
      <c r="A51" s="79">
        <v>25</v>
      </c>
      <c r="B51" s="338" t="s">
        <v>66</v>
      </c>
      <c r="C51" s="351"/>
      <c r="D51" s="355">
        <f>+'Ekamut-caxs'!D58</f>
        <v>0</v>
      </c>
      <c r="E51" s="352">
        <f t="shared" si="2"/>
        <v>0</v>
      </c>
      <c r="F51" s="35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6" t="s">
        <v>203</v>
      </c>
      <c r="C52" s="351"/>
      <c r="D52" s="355">
        <f>+'Ekamut-caxs'!D59</f>
        <v>0</v>
      </c>
      <c r="E52" s="352">
        <f t="shared" ref="E52:E53" si="3">D52-C52</f>
        <v>0</v>
      </c>
      <c r="F52" s="35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17</v>
      </c>
      <c r="B53" s="356" t="s">
        <v>204</v>
      </c>
      <c r="C53" s="351">
        <v>300</v>
      </c>
      <c r="D53" s="355">
        <f>+'Ekamut-caxs'!D60</f>
        <v>100</v>
      </c>
      <c r="E53" s="352">
        <f t="shared" si="3"/>
        <v>-200</v>
      </c>
      <c r="F53" s="35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4.75" hidden="1" customHeight="1">
      <c r="A54" s="79">
        <v>28</v>
      </c>
      <c r="B54" s="338" t="s">
        <v>80</v>
      </c>
      <c r="C54" s="351"/>
      <c r="D54" s="355">
        <f>+'Ekamut-caxs'!D61</f>
        <v>0</v>
      </c>
      <c r="E54" s="352">
        <f t="shared" si="2"/>
        <v>0</v>
      </c>
      <c r="F54" s="35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3.25" hidden="1" customHeight="1">
      <c r="A55" s="79">
        <v>29</v>
      </c>
      <c r="B55" s="338" t="s">
        <v>136</v>
      </c>
      <c r="C55" s="351"/>
      <c r="D55" s="355">
        <f>+'Ekamut-caxs'!D62</f>
        <v>0</v>
      </c>
      <c r="E55" s="352">
        <f t="shared" si="2"/>
        <v>0</v>
      </c>
      <c r="F55" s="35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18</v>
      </c>
      <c r="B56" s="341" t="s">
        <v>25</v>
      </c>
      <c r="C56" s="351">
        <v>0</v>
      </c>
      <c r="D56" s="353">
        <f>+'Ekamut-caxs'!D63</f>
        <v>0</v>
      </c>
      <c r="E56" s="351">
        <f t="shared" ref="E56:E58" si="4">D56-C56</f>
        <v>0</v>
      </c>
      <c r="F56" s="35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19</v>
      </c>
      <c r="B57" s="341" t="s">
        <v>262</v>
      </c>
      <c r="C57" s="351">
        <v>400</v>
      </c>
      <c r="D57" s="353">
        <v>0</v>
      </c>
      <c r="E57" s="351">
        <f t="shared" si="4"/>
        <v>-400</v>
      </c>
      <c r="F57" s="353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20</v>
      </c>
      <c r="B58" s="341" t="s">
        <v>263</v>
      </c>
      <c r="C58" s="351">
        <v>350</v>
      </c>
      <c r="D58" s="353">
        <f>+'Ekamut-caxs'!D64</f>
        <v>350</v>
      </c>
      <c r="E58" s="351">
        <f t="shared" si="4"/>
        <v>0</v>
      </c>
      <c r="F58" s="35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21</v>
      </c>
      <c r="B59" s="341" t="s">
        <v>264</v>
      </c>
      <c r="C59" s="351">
        <v>100</v>
      </c>
      <c r="D59" s="353">
        <v>0</v>
      </c>
      <c r="E59" s="351">
        <v>-100</v>
      </c>
      <c r="F59" s="353"/>
      <c r="G59" s="74" t="s">
        <v>207</v>
      </c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19.5" customHeight="1">
      <c r="A60" s="79">
        <v>22</v>
      </c>
      <c r="B60" s="507" t="s">
        <v>27</v>
      </c>
      <c r="C60" s="351">
        <v>15601.8</v>
      </c>
      <c r="D60" s="355">
        <f>+'Ekamut-caxs'!D65</f>
        <v>14399.1</v>
      </c>
      <c r="E60" s="352">
        <f t="shared" si="2"/>
        <v>-1202.6999999999989</v>
      </c>
      <c r="F60" s="35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ht="20.25" customHeight="1">
      <c r="A61" s="29">
        <v>22.1</v>
      </c>
      <c r="B61" s="31" t="s">
        <v>81</v>
      </c>
      <c r="C61" s="314">
        <v>11203.4</v>
      </c>
      <c r="D61" s="357">
        <f>+'Ekamut-caxs'!D66</f>
        <v>11700</v>
      </c>
      <c r="E61" s="313">
        <f t="shared" si="2"/>
        <v>496.60000000000036</v>
      </c>
      <c r="F61" s="312"/>
      <c r="G61" s="196"/>
    </row>
    <row r="62" spans="1:18" s="76" customFormat="1" ht="21" customHeight="1">
      <c r="A62" s="79">
        <v>33</v>
      </c>
      <c r="B62" s="354" t="s">
        <v>82</v>
      </c>
      <c r="C62" s="351"/>
      <c r="D62" s="355">
        <f>+'Ekamut-caxs'!D67</f>
        <v>0</v>
      </c>
      <c r="E62" s="352">
        <f t="shared" si="2"/>
        <v>0</v>
      </c>
      <c r="F62" s="353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21" customHeight="1">
      <c r="A63" s="79">
        <v>34</v>
      </c>
      <c r="B63" s="338" t="s">
        <v>70</v>
      </c>
      <c r="C63" s="351"/>
      <c r="D63" s="355">
        <f>+'Ekamut-caxs'!D68</f>
        <v>0</v>
      </c>
      <c r="E63" s="352">
        <f t="shared" si="2"/>
        <v>0</v>
      </c>
      <c r="F63" s="353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s="36" customFormat="1" ht="24.75" customHeight="1">
      <c r="A64" s="26"/>
      <c r="B64" s="77" t="s">
        <v>83</v>
      </c>
      <c r="C64" s="370">
        <f>C6-C21</f>
        <v>0</v>
      </c>
      <c r="D64" s="370">
        <f>D6-D21</f>
        <v>0</v>
      </c>
      <c r="E64" s="370">
        <f t="shared" si="0"/>
        <v>0</v>
      </c>
      <c r="F64" s="525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18" s="36" customFormat="1" ht="45" customHeight="1">
      <c r="A65" s="37"/>
      <c r="B65" s="38"/>
      <c r="C65" s="39"/>
      <c r="D65" s="39"/>
      <c r="E65" s="39"/>
      <c r="F65" s="526"/>
      <c r="G65" s="34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</row>
    <row r="66" spans="1:18" ht="24.75" customHeight="1">
      <c r="B66" s="41" t="s">
        <v>2</v>
      </c>
      <c r="C66" s="42"/>
      <c r="D66" s="572">
        <f>+'Ekamut-caxs'!C71</f>
        <v>0</v>
      </c>
      <c r="E66" s="572"/>
      <c r="F66" s="521"/>
      <c r="G66" s="27"/>
    </row>
    <row r="67" spans="1:18" ht="9.75" customHeight="1">
      <c r="B67" s="43"/>
      <c r="C67" s="40"/>
      <c r="D67" s="571" t="s">
        <v>5</v>
      </c>
      <c r="E67" s="571"/>
      <c r="F67" s="527"/>
      <c r="G67" s="27"/>
    </row>
    <row r="68" spans="1:18" ht="24.75" customHeight="1">
      <c r="B68" s="41" t="s">
        <v>6</v>
      </c>
      <c r="C68" s="42"/>
      <c r="D68" s="572">
        <f>+'Ekamut-caxs'!C73</f>
        <v>0</v>
      </c>
      <c r="E68" s="572"/>
      <c r="F68" s="521"/>
      <c r="G68" s="27"/>
    </row>
    <row r="69" spans="1:18" ht="11.25" customHeight="1">
      <c r="B69" s="40"/>
      <c r="C69" s="40"/>
      <c r="D69" s="571" t="s">
        <v>5</v>
      </c>
      <c r="E69" s="571"/>
      <c r="F69" s="527"/>
      <c r="G69" s="27"/>
    </row>
    <row r="70" spans="1:18" s="20" customFormat="1">
      <c r="A70" s="25"/>
      <c r="B70" s="195" t="s">
        <v>1</v>
      </c>
      <c r="C70" s="40"/>
      <c r="D70" s="40"/>
      <c r="E70" s="40"/>
      <c r="F70" s="520"/>
      <c r="G70" s="27"/>
    </row>
    <row r="71" spans="1:18" s="20" customFormat="1">
      <c r="A71" s="140"/>
      <c r="B71" s="27"/>
      <c r="C71" s="27"/>
      <c r="D71" s="27"/>
      <c r="E71" s="27"/>
      <c r="F71" s="528"/>
      <c r="G71" s="27"/>
    </row>
    <row r="72" spans="1:18" s="20" customFormat="1">
      <c r="A72" s="140"/>
      <c r="B72" s="27"/>
      <c r="C72" s="27"/>
      <c r="D72" s="27"/>
      <c r="E72" s="27"/>
      <c r="F72" s="528"/>
      <c r="G72" s="27"/>
    </row>
    <row r="73" spans="1:18" s="20" customFormat="1">
      <c r="A73" s="140"/>
      <c r="B73" s="27"/>
      <c r="C73" s="27"/>
      <c r="D73" s="27"/>
      <c r="E73" s="27"/>
      <c r="F73" s="528"/>
      <c r="G73" s="27"/>
    </row>
    <row r="74" spans="1:18" s="20" customFormat="1">
      <c r="A74" s="140"/>
      <c r="B74" s="27"/>
      <c r="C74" s="27"/>
      <c r="D74" s="27"/>
      <c r="E74" s="27"/>
      <c r="F74" s="528"/>
      <c r="G74" s="27"/>
    </row>
    <row r="75" spans="1:18" s="20" customFormat="1">
      <c r="A75" s="140"/>
      <c r="B75" s="27"/>
      <c r="C75" s="27"/>
      <c r="D75" s="27"/>
      <c r="E75" s="27"/>
      <c r="F75" s="528"/>
    </row>
    <row r="76" spans="1:18" s="20" customFormat="1">
      <c r="A76" s="140"/>
      <c r="B76" s="27"/>
      <c r="C76" s="27"/>
      <c r="D76" s="27"/>
      <c r="E76" s="27"/>
      <c r="F76" s="528"/>
    </row>
    <row r="77" spans="1:18" s="20" customFormat="1">
      <c r="A77" s="140"/>
      <c r="B77" s="27"/>
      <c r="C77" s="27"/>
      <c r="D77" s="27"/>
      <c r="E77" s="27"/>
      <c r="F77" s="528"/>
    </row>
    <row r="78" spans="1:18" s="20" customFormat="1">
      <c r="A78" s="140"/>
      <c r="F78" s="24"/>
    </row>
    <row r="79" spans="1:18" s="20" customFormat="1">
      <c r="A79" s="140"/>
      <c r="F79" s="24"/>
    </row>
    <row r="80" spans="1:18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  <row r="88" spans="1:6" s="20" customFormat="1">
      <c r="A88" s="140"/>
      <c r="F88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view="pageBreakPreview" zoomScaleSheetLayoutView="100" workbookViewId="0">
      <selection activeCell="E65" activeCellId="1" sqref="A61:XFD64 E65"/>
    </sheetView>
  </sheetViews>
  <sheetFormatPr defaultColWidth="9.140625" defaultRowHeight="13.5"/>
  <cols>
    <col min="1" max="1" width="4.85546875" style="21" customWidth="1"/>
    <col min="2" max="2" width="58.85546875" style="21" customWidth="1"/>
    <col min="3" max="3" width="15.28515625" style="21" customWidth="1"/>
    <col min="4" max="4" width="14.5703125" style="21" customWidth="1"/>
    <col min="5" max="5" width="15.7109375" style="21" customWidth="1"/>
    <col min="6" max="6" width="39.28515625" style="523" customWidth="1"/>
    <col min="7" max="7" width="9.140625" style="154"/>
    <col min="8" max="13" width="9.140625" style="140"/>
    <col min="14" max="20" width="9.140625" style="148"/>
    <col min="21" max="16384" width="9.140625" style="21"/>
  </cols>
  <sheetData>
    <row r="1" spans="1:20" ht="23.25" customHeight="1">
      <c r="A1" s="570" t="s">
        <v>84</v>
      </c>
      <c r="B1" s="570"/>
      <c r="C1" s="570"/>
      <c r="D1" s="570"/>
      <c r="E1" s="570"/>
      <c r="F1" s="570"/>
    </row>
    <row r="2" spans="1:20" s="23" customFormat="1" ht="20.25">
      <c r="A2" s="565" t="str">
        <f>+'Ekamut-caxs'!A8:D8</f>
        <v xml:space="preserve">«Ա. Սպենդիարյանի անվան երաժշտական մասնագիտական դպրոց» ՀՈԱԿ-ի </v>
      </c>
      <c r="B2" s="565"/>
      <c r="C2" s="565"/>
      <c r="D2" s="565"/>
      <c r="E2" s="565"/>
      <c r="F2" s="565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25.15" customHeight="1">
      <c r="A3" s="573" t="s">
        <v>241</v>
      </c>
      <c r="B3" s="573"/>
      <c r="C3" s="573"/>
      <c r="D3" s="573"/>
      <c r="E3" s="573"/>
      <c r="F3" s="573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6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1.599999999999994" customHeight="1">
      <c r="A5" s="113" t="s">
        <v>3</v>
      </c>
      <c r="B5" s="115" t="s">
        <v>33</v>
      </c>
      <c r="C5" s="302" t="s">
        <v>180</v>
      </c>
      <c r="D5" s="302" t="s">
        <v>181</v>
      </c>
      <c r="E5" s="114" t="s">
        <v>53</v>
      </c>
      <c r="F5" s="506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5">
        <v>8230.2999999999993</v>
      </c>
      <c r="D6" s="315">
        <f>+C6</f>
        <v>8230.2999999999993</v>
      </c>
      <c r="E6" s="346">
        <f t="shared" ref="E6:E68" si="0">D6-C6</f>
        <v>0</v>
      </c>
      <c r="F6" s="517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6">
        <f>SUM(C8:C19)</f>
        <v>236919.80000000002</v>
      </c>
      <c r="D7" s="346">
        <f>SUM(D8:D19)</f>
        <v>238687.5</v>
      </c>
      <c r="E7" s="346">
        <f>D7-C7</f>
        <v>1767.6999999999825</v>
      </c>
      <c r="F7" s="517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5" t="s">
        <v>119</v>
      </c>
      <c r="C8" s="336">
        <v>211836</v>
      </c>
      <c r="D8" s="337">
        <f>+'Dramakan hosqer'!C15</f>
        <v>211836</v>
      </c>
      <c r="E8" s="337">
        <f>D8-C8</f>
        <v>0</v>
      </c>
      <c r="F8" s="518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3" t="s">
        <v>196</v>
      </c>
      <c r="C9" s="336">
        <v>6536.5</v>
      </c>
      <c r="D9" s="337">
        <f>+'Dramakan hosqer'!C16</f>
        <v>6536.4</v>
      </c>
      <c r="E9" s="337">
        <f>D9-C9</f>
        <v>-0.1000000000003638</v>
      </c>
      <c r="F9" s="518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38" t="s">
        <v>8</v>
      </c>
      <c r="C10" s="336">
        <v>17300</v>
      </c>
      <c r="D10" s="337">
        <f>+'Dramakan hosqer'!C17</f>
        <v>18468.5</v>
      </c>
      <c r="E10" s="337">
        <f t="shared" si="0"/>
        <v>1168.5</v>
      </c>
      <c r="F10" s="518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39" t="s">
        <v>55</v>
      </c>
      <c r="C11" s="336"/>
      <c r="D11" s="337">
        <f>+'Dramakan hosqer'!C18</f>
        <v>0</v>
      </c>
      <c r="E11" s="337">
        <f t="shared" si="0"/>
        <v>0</v>
      </c>
      <c r="F11" s="518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customHeight="1">
      <c r="A12" s="79">
        <v>4</v>
      </c>
      <c r="B12" s="340" t="s">
        <v>65</v>
      </c>
      <c r="C12" s="336">
        <v>994.1</v>
      </c>
      <c r="D12" s="337">
        <f>+'Dramakan hosqer'!C19</f>
        <v>1132.0999999999999</v>
      </c>
      <c r="E12" s="337">
        <f t="shared" si="0"/>
        <v>137.99999999999989</v>
      </c>
      <c r="F12" s="518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8" t="s">
        <v>195</v>
      </c>
      <c r="C13" s="336"/>
      <c r="D13" s="337">
        <f>+'Dramakan hosqer'!C20</f>
        <v>0</v>
      </c>
      <c r="E13" s="337">
        <f t="shared" si="0"/>
        <v>0</v>
      </c>
      <c r="F13" s="518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5" t="s">
        <v>9</v>
      </c>
      <c r="C14" s="336"/>
      <c r="D14" s="337">
        <f>+'Dramakan hosqer'!C21</f>
        <v>0</v>
      </c>
      <c r="E14" s="337">
        <f t="shared" si="0"/>
        <v>0</v>
      </c>
      <c r="F14" s="518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5" t="s">
        <v>74</v>
      </c>
      <c r="C15" s="336"/>
      <c r="D15" s="337">
        <f>+'Dramakan hosqer'!C22</f>
        <v>0</v>
      </c>
      <c r="E15" s="337">
        <f t="shared" si="0"/>
        <v>0</v>
      </c>
      <c r="F15" s="518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5</v>
      </c>
      <c r="B16" s="335" t="s">
        <v>35</v>
      </c>
      <c r="C16" s="336">
        <v>223.2</v>
      </c>
      <c r="D16" s="337">
        <f>+'Dramakan hosqer'!C23</f>
        <v>223.2</v>
      </c>
      <c r="E16" s="337">
        <f t="shared" si="0"/>
        <v>0</v>
      </c>
      <c r="F16" s="518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6</v>
      </c>
      <c r="B17" s="335" t="s">
        <v>10</v>
      </c>
      <c r="C17" s="336">
        <v>30</v>
      </c>
      <c r="D17" s="337">
        <f>+'Dramakan hosqer'!C24</f>
        <v>90.3</v>
      </c>
      <c r="E17" s="337">
        <f>D17-C17</f>
        <v>60.3</v>
      </c>
      <c r="F17" s="518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7</v>
      </c>
      <c r="B18" s="341" t="str">
        <f>+'Dramakan hosqer'!B25</f>
        <v>Այլ եկամուտներ</v>
      </c>
      <c r="C18" s="336"/>
      <c r="D18" s="336">
        <f>+'Dramakan hosqer'!C25</f>
        <v>401</v>
      </c>
      <c r="E18" s="336">
        <f>D18-C18</f>
        <v>401</v>
      </c>
      <c r="F18" s="518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1"/>
      <c r="C19" s="336"/>
      <c r="D19" s="336">
        <f>+'Dramakan hosqer'!C26</f>
        <v>0</v>
      </c>
      <c r="E19" s="336">
        <f>D19-C19</f>
        <v>0</v>
      </c>
      <c r="F19" s="518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6">
        <f>+C21+C67+C80</f>
        <v>240303</v>
      </c>
      <c r="D20" s="346">
        <f>+D21+D67+D80</f>
        <v>243980</v>
      </c>
      <c r="E20" s="346">
        <f t="shared" si="0"/>
        <v>3677</v>
      </c>
      <c r="F20" s="517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6">
        <f>SUM(C22,C25:C30,C34:C60,C65:C66)</f>
        <v>239893</v>
      </c>
      <c r="D21" s="346">
        <f>SUM(D22,D25:D30,D34:D60,D65:D66)</f>
        <v>243360</v>
      </c>
      <c r="E21" s="346">
        <f t="shared" si="0"/>
        <v>3467</v>
      </c>
      <c r="F21" s="517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2" t="s">
        <v>12</v>
      </c>
      <c r="C22" s="336">
        <v>222752.8</v>
      </c>
      <c r="D22" s="337">
        <f>+'Dramakan hosqer'!C29</f>
        <v>224874.4</v>
      </c>
      <c r="E22" s="337">
        <f t="shared" si="0"/>
        <v>2121.6000000000058</v>
      </c>
      <c r="F22" s="518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6">
        <v>215752.8</v>
      </c>
      <c r="D23" s="350">
        <f>+'Dramakan hosqer'!C30</f>
        <v>15012.400000000001</v>
      </c>
      <c r="E23" s="350">
        <f t="shared" si="0"/>
        <v>-200740.4</v>
      </c>
      <c r="F23" s="519"/>
    </row>
    <row r="24" spans="1:20" ht="18" customHeight="1">
      <c r="A24" s="28">
        <v>1.2</v>
      </c>
      <c r="B24" s="33" t="s">
        <v>13</v>
      </c>
      <c r="C24" s="316">
        <v>7000</v>
      </c>
      <c r="D24" s="350">
        <f>+'Dramakan hosqer'!C31</f>
        <v>12000</v>
      </c>
      <c r="E24" s="350">
        <f t="shared" si="0"/>
        <v>5000</v>
      </c>
      <c r="F24" s="519"/>
    </row>
    <row r="25" spans="1:20" s="76" customFormat="1" ht="18" customHeight="1">
      <c r="A25" s="79">
        <v>2</v>
      </c>
      <c r="B25" s="338" t="s">
        <v>15</v>
      </c>
      <c r="C25" s="336">
        <v>3810.7</v>
      </c>
      <c r="D25" s="337">
        <f>+'Dramakan hosqer'!C32</f>
        <v>5453.3</v>
      </c>
      <c r="E25" s="337">
        <f t="shared" si="0"/>
        <v>1642.6000000000004</v>
      </c>
      <c r="F25" s="518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8" t="s">
        <v>14</v>
      </c>
      <c r="C26" s="336">
        <v>1492.6</v>
      </c>
      <c r="D26" s="337">
        <f>+'Dramakan hosqer'!C33</f>
        <v>1403.8</v>
      </c>
      <c r="E26" s="337">
        <f t="shared" si="0"/>
        <v>-88.799999999999955</v>
      </c>
      <c r="F26" s="518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8" t="s">
        <v>16</v>
      </c>
      <c r="C27" s="336">
        <v>190.8</v>
      </c>
      <c r="D27" s="337">
        <f>+'Dramakan hosqer'!C34</f>
        <v>184.2</v>
      </c>
      <c r="E27" s="337">
        <f t="shared" si="0"/>
        <v>-6.6000000000000227</v>
      </c>
      <c r="F27" s="518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8" t="s">
        <v>17</v>
      </c>
      <c r="C28" s="336">
        <v>124.2</v>
      </c>
      <c r="D28" s="337">
        <f>+'Dramakan hosqer'!C35</f>
        <v>124.2</v>
      </c>
      <c r="E28" s="337">
        <f t="shared" si="0"/>
        <v>0</v>
      </c>
      <c r="F28" s="518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8" t="s">
        <v>18</v>
      </c>
      <c r="C29" s="336"/>
      <c r="D29" s="337">
        <f>+'Dramakan hosqer'!C36</f>
        <v>0</v>
      </c>
      <c r="E29" s="337">
        <f t="shared" si="0"/>
        <v>0</v>
      </c>
      <c r="F29" s="518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25">
      <c r="A30" s="79">
        <v>6</v>
      </c>
      <c r="B30" s="338" t="s">
        <v>19</v>
      </c>
      <c r="C30" s="337">
        <f>SUM(C31:C33)</f>
        <v>358</v>
      </c>
      <c r="D30" s="337">
        <f>SUM(D31:D33)</f>
        <v>343.2</v>
      </c>
      <c r="E30" s="337">
        <f t="shared" si="0"/>
        <v>-14.800000000000011</v>
      </c>
      <c r="F30" s="518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6">
        <v>172.8</v>
      </c>
      <c r="D31" s="350">
        <f>+'Dramakan hosqer'!C38</f>
        <v>172</v>
      </c>
      <c r="E31" s="350">
        <f t="shared" si="0"/>
        <v>-0.80000000000001137</v>
      </c>
      <c r="F31" s="519"/>
    </row>
    <row r="32" spans="1:20" s="36" customFormat="1" ht="18" customHeight="1">
      <c r="A32" s="28">
        <v>6.2</v>
      </c>
      <c r="B32" s="33" t="s">
        <v>21</v>
      </c>
      <c r="C32" s="316">
        <v>89.2</v>
      </c>
      <c r="D32" s="350">
        <f>+'Dramakan hosqer'!C39</f>
        <v>75.2</v>
      </c>
      <c r="E32" s="350">
        <f t="shared" si="0"/>
        <v>-14</v>
      </c>
      <c r="F32" s="519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6">
        <v>96</v>
      </c>
      <c r="D33" s="350">
        <f>+'Dramakan hosqer'!C40</f>
        <v>96</v>
      </c>
      <c r="E33" s="350">
        <f t="shared" si="0"/>
        <v>0</v>
      </c>
      <c r="F33" s="519"/>
      <c r="I33" s="161"/>
    </row>
    <row r="34" spans="1:20" s="76" customFormat="1" ht="18" customHeight="1">
      <c r="A34" s="79">
        <v>7</v>
      </c>
      <c r="B34" s="338" t="s">
        <v>23</v>
      </c>
      <c r="C34" s="336">
        <v>30</v>
      </c>
      <c r="D34" s="337">
        <f>+'Dramakan hosqer'!C41</f>
        <v>0</v>
      </c>
      <c r="E34" s="337">
        <f t="shared" si="0"/>
        <v>-30</v>
      </c>
      <c r="F34" s="518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38" t="s">
        <v>31</v>
      </c>
      <c r="C35" s="336">
        <v>300</v>
      </c>
      <c r="D35" s="337">
        <f>+'Dramakan hosqer'!C42</f>
        <v>200</v>
      </c>
      <c r="E35" s="337">
        <f t="shared" si="0"/>
        <v>-100</v>
      </c>
      <c r="F35" s="518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38" t="s">
        <v>24</v>
      </c>
      <c r="C36" s="336">
        <v>250</v>
      </c>
      <c r="D36" s="337">
        <f>+'Dramakan hosqer'!C43</f>
        <v>100</v>
      </c>
      <c r="E36" s="337">
        <f t="shared" si="0"/>
        <v>-150</v>
      </c>
      <c r="F36" s="518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10</v>
      </c>
      <c r="B37" s="343" t="s">
        <v>77</v>
      </c>
      <c r="C37" s="336">
        <v>50</v>
      </c>
      <c r="D37" s="337">
        <f>+'Dramakan hosqer'!C44</f>
        <v>150</v>
      </c>
      <c r="E37" s="337">
        <f t="shared" si="0"/>
        <v>100</v>
      </c>
      <c r="F37" s="518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38" t="s">
        <v>50</v>
      </c>
      <c r="C38" s="336"/>
      <c r="D38" s="337">
        <f>+'Dramakan hosqer'!C45</f>
        <v>0</v>
      </c>
      <c r="E38" s="337">
        <f t="shared" si="0"/>
        <v>0</v>
      </c>
      <c r="F38" s="518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8" t="s">
        <v>121</v>
      </c>
      <c r="C39" s="336"/>
      <c r="D39" s="337">
        <f>+'Dramakan hosqer'!C46</f>
        <v>0</v>
      </c>
      <c r="E39" s="337">
        <f t="shared" si="0"/>
        <v>0</v>
      </c>
      <c r="F39" s="518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8" t="s">
        <v>122</v>
      </c>
      <c r="C40" s="336"/>
      <c r="D40" s="337">
        <f>+'Dramakan hosqer'!C47</f>
        <v>0</v>
      </c>
      <c r="E40" s="337">
        <f t="shared" si="0"/>
        <v>0</v>
      </c>
      <c r="F40" s="518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556" customFormat="1" ht="18" customHeight="1">
      <c r="A41" s="549">
        <v>11</v>
      </c>
      <c r="B41" s="557" t="s">
        <v>25</v>
      </c>
      <c r="C41" s="551"/>
      <c r="D41" s="558">
        <f>+'Dramakan hosqer'!C48</f>
        <v>600</v>
      </c>
      <c r="E41" s="558">
        <f t="shared" si="0"/>
        <v>600</v>
      </c>
      <c r="F41" s="560" t="s">
        <v>286</v>
      </c>
      <c r="G41" s="553"/>
      <c r="H41" s="554"/>
      <c r="I41" s="554"/>
      <c r="J41" s="554"/>
      <c r="K41" s="554"/>
      <c r="L41" s="554"/>
      <c r="M41" s="554"/>
      <c r="N41" s="555"/>
      <c r="O41" s="555"/>
      <c r="P41" s="555"/>
      <c r="Q41" s="555"/>
      <c r="R41" s="555"/>
      <c r="S41" s="555"/>
      <c r="T41" s="555"/>
    </row>
    <row r="42" spans="1:20" s="76" customFormat="1" ht="18" customHeight="1">
      <c r="A42" s="79">
        <v>12</v>
      </c>
      <c r="B42" s="338" t="s">
        <v>26</v>
      </c>
      <c r="C42" s="336">
        <v>180</v>
      </c>
      <c r="D42" s="337">
        <f>+'Dramakan hosqer'!C49</f>
        <v>170</v>
      </c>
      <c r="E42" s="337">
        <f t="shared" si="0"/>
        <v>-10</v>
      </c>
      <c r="F42" s="518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13</v>
      </c>
      <c r="B43" s="338" t="s">
        <v>69</v>
      </c>
      <c r="C43" s="336"/>
      <c r="D43" s="337">
        <f>+'Dramakan hosqer'!C50</f>
        <v>0</v>
      </c>
      <c r="E43" s="337">
        <f t="shared" si="0"/>
        <v>0</v>
      </c>
      <c r="F43" s="518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13</v>
      </c>
      <c r="B44" s="354" t="s">
        <v>56</v>
      </c>
      <c r="C44" s="336">
        <v>994.1</v>
      </c>
      <c r="D44" s="337">
        <f>+'Dramakan hosqer'!C51</f>
        <v>1132.0999999999999</v>
      </c>
      <c r="E44" s="337">
        <f t="shared" si="0"/>
        <v>137.99999999999989</v>
      </c>
      <c r="F44" s="518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14</v>
      </c>
      <c r="B45" s="354" t="s">
        <v>47</v>
      </c>
      <c r="C45" s="336">
        <v>420</v>
      </c>
      <c r="D45" s="337">
        <f>+'Dramakan hosqer'!C52</f>
        <v>400</v>
      </c>
      <c r="E45" s="337">
        <f t="shared" si="0"/>
        <v>-20</v>
      </c>
      <c r="F45" s="518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20.45" customHeight="1">
      <c r="A46" s="79">
        <v>15</v>
      </c>
      <c r="B46" s="354" t="s">
        <v>78</v>
      </c>
      <c r="C46" s="336">
        <v>75</v>
      </c>
      <c r="D46" s="337">
        <f>+'Dramakan hosqer'!C53</f>
        <v>70</v>
      </c>
      <c r="E46" s="337">
        <f t="shared" si="0"/>
        <v>-5</v>
      </c>
      <c r="F46" s="518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21" customHeight="1">
      <c r="A47" s="79">
        <v>16</v>
      </c>
      <c r="B47" s="354" t="s">
        <v>79</v>
      </c>
      <c r="C47" s="336">
        <v>117</v>
      </c>
      <c r="D47" s="337">
        <f>+'Dramakan hosqer'!C54</f>
        <v>107</v>
      </c>
      <c r="E47" s="337">
        <f t="shared" si="0"/>
        <v>-10</v>
      </c>
      <c r="F47" s="518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17</v>
      </c>
      <c r="B48" s="338" t="s">
        <v>48</v>
      </c>
      <c r="C48" s="336">
        <v>3</v>
      </c>
      <c r="D48" s="337">
        <f>+'Dramakan hosqer'!C55</f>
        <v>3</v>
      </c>
      <c r="E48" s="337">
        <f t="shared" si="0"/>
        <v>0</v>
      </c>
      <c r="F48" s="518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8" t="s">
        <v>123</v>
      </c>
      <c r="C49" s="336"/>
      <c r="D49" s="337">
        <f>+'Dramakan hosqer'!C56</f>
        <v>0</v>
      </c>
      <c r="E49" s="337">
        <f t="shared" si="0"/>
        <v>0</v>
      </c>
      <c r="F49" s="518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8" t="s">
        <v>49</v>
      </c>
      <c r="C50" s="336"/>
      <c r="D50" s="337">
        <f>+'Dramakan hosqer'!C57</f>
        <v>0</v>
      </c>
      <c r="E50" s="337">
        <f t="shared" si="0"/>
        <v>0</v>
      </c>
      <c r="F50" s="518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38" t="s">
        <v>66</v>
      </c>
      <c r="C51" s="336"/>
      <c r="D51" s="337">
        <f>+'Dramakan hosqer'!C58</f>
        <v>0</v>
      </c>
      <c r="E51" s="337">
        <f t="shared" si="0"/>
        <v>0</v>
      </c>
      <c r="F51" s="518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6" t="s">
        <v>203</v>
      </c>
      <c r="C52" s="336"/>
      <c r="D52" s="337">
        <f>+'Dramakan hosqer'!C59</f>
        <v>0</v>
      </c>
      <c r="E52" s="337">
        <f t="shared" ref="E52:E53" si="1">D52-C52</f>
        <v>0</v>
      </c>
      <c r="F52" s="518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18</v>
      </c>
      <c r="B53" s="356" t="s">
        <v>204</v>
      </c>
      <c r="C53" s="336">
        <v>300</v>
      </c>
      <c r="D53" s="337">
        <f>+'Dramakan hosqer'!C60</f>
        <v>100</v>
      </c>
      <c r="E53" s="337">
        <f t="shared" si="1"/>
        <v>-200</v>
      </c>
      <c r="F53" s="518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8" t="s">
        <v>80</v>
      </c>
      <c r="C54" s="336"/>
      <c r="D54" s="337">
        <f>+'Dramakan hosqer'!C61</f>
        <v>0</v>
      </c>
      <c r="E54" s="337">
        <f t="shared" si="0"/>
        <v>0</v>
      </c>
      <c r="F54" s="518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8" t="s">
        <v>136</v>
      </c>
      <c r="C55" s="336"/>
      <c r="D55" s="337">
        <f>+'Dramakan hosqer'!C62</f>
        <v>0</v>
      </c>
      <c r="E55" s="337">
        <f t="shared" si="0"/>
        <v>0</v>
      </c>
      <c r="F55" s="518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556" customFormat="1" ht="18" hidden="1" customHeight="1">
      <c r="A56" s="549">
        <v>19</v>
      </c>
      <c r="B56" s="550"/>
      <c r="C56" s="551"/>
      <c r="D56" s="551">
        <f>+'Dramakan hosqer'!C63</f>
        <v>0</v>
      </c>
      <c r="E56" s="551">
        <f>D56-C56</f>
        <v>0</v>
      </c>
      <c r="F56" s="552"/>
      <c r="G56" s="553"/>
      <c r="H56" s="554"/>
      <c r="I56" s="554"/>
      <c r="J56" s="554"/>
      <c r="K56" s="554"/>
      <c r="L56" s="554"/>
      <c r="M56" s="554"/>
      <c r="N56" s="555"/>
      <c r="O56" s="555"/>
      <c r="P56" s="555"/>
      <c r="Q56" s="555"/>
      <c r="R56" s="555"/>
      <c r="S56" s="555"/>
      <c r="T56" s="555"/>
    </row>
    <row r="57" spans="1:20" s="76" customFormat="1" ht="18" customHeight="1">
      <c r="A57" s="79">
        <v>20</v>
      </c>
      <c r="B57" s="341" t="s">
        <v>262</v>
      </c>
      <c r="C57" s="336">
        <v>400</v>
      </c>
      <c r="D57" s="336">
        <v>0</v>
      </c>
      <c r="E57" s="336">
        <v>-400</v>
      </c>
      <c r="F57" s="518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21</v>
      </c>
      <c r="B58" s="341" t="s">
        <v>264</v>
      </c>
      <c r="C58" s="336">
        <v>100</v>
      </c>
      <c r="D58" s="336">
        <v>0</v>
      </c>
      <c r="E58" s="336">
        <v>-100</v>
      </c>
      <c r="F58" s="518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18" customHeight="1">
      <c r="A59" s="79">
        <v>22</v>
      </c>
      <c r="B59" s="341" t="str">
        <f>+'Dramakan hosqer'!B64</f>
        <v>Տպագրական աշխատանքների գծով</v>
      </c>
      <c r="C59" s="336">
        <v>350</v>
      </c>
      <c r="D59" s="336">
        <f>+'Dramakan hosqer'!C64</f>
        <v>350</v>
      </c>
      <c r="E59" s="336">
        <f>D59-C59</f>
        <v>0</v>
      </c>
      <c r="F59" s="518"/>
      <c r="G59" s="130" t="s">
        <v>207</v>
      </c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21" hidden="1" customHeight="1">
      <c r="A60" s="79">
        <v>21</v>
      </c>
      <c r="B60" s="344" t="s">
        <v>37</v>
      </c>
      <c r="C60" s="337">
        <f>SUM(C61:C63)</f>
        <v>0</v>
      </c>
      <c r="D60" s="337">
        <f>SUM(D61:D63)</f>
        <v>0</v>
      </c>
      <c r="E60" s="336">
        <f>D60-C60</f>
        <v>0</v>
      </c>
      <c r="F60" s="518"/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194" customFormat="1" ht="18" hidden="1" customHeight="1">
      <c r="A61" s="15">
        <v>32.1</v>
      </c>
      <c r="B61" s="207" t="s">
        <v>38</v>
      </c>
      <c r="C61" s="316"/>
      <c r="D61" s="350">
        <f>+'Dramakan hosqer'!C66</f>
        <v>0</v>
      </c>
      <c r="E61" s="316">
        <f>D61-C61</f>
        <v>0</v>
      </c>
      <c r="F61" s="519"/>
      <c r="G61" s="208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194" customFormat="1" ht="18.75" hidden="1" customHeight="1">
      <c r="A62" s="15">
        <v>32.200000000000003</v>
      </c>
      <c r="B62" s="207" t="s">
        <v>51</v>
      </c>
      <c r="C62" s="316"/>
      <c r="D62" s="350">
        <f>+'Dramakan hosqer'!C67</f>
        <v>0</v>
      </c>
      <c r="E62" s="350">
        <f t="shared" si="0"/>
        <v>0</v>
      </c>
      <c r="F62" s="519"/>
      <c r="G62" s="211"/>
      <c r="H62" s="209"/>
      <c r="I62" s="209"/>
      <c r="J62" s="209"/>
      <c r="K62" s="209"/>
      <c r="L62" s="209"/>
      <c r="M62" s="209"/>
      <c r="N62" s="210"/>
      <c r="O62" s="210"/>
      <c r="P62" s="210"/>
      <c r="Q62" s="210"/>
      <c r="R62" s="210"/>
      <c r="S62" s="210"/>
      <c r="T62" s="210"/>
    </row>
    <row r="63" spans="1:20" s="194" customFormat="1" ht="18" hidden="1" customHeight="1">
      <c r="A63" s="15">
        <v>32.299999999999997</v>
      </c>
      <c r="B63" s="212" t="s">
        <v>87</v>
      </c>
      <c r="C63" s="316"/>
      <c r="D63" s="350">
        <f>+'Dramakan hosqer'!C68</f>
        <v>0</v>
      </c>
      <c r="E63" s="350">
        <f t="shared" si="0"/>
        <v>0</v>
      </c>
      <c r="F63" s="519"/>
      <c r="G63" s="211"/>
      <c r="H63" s="209"/>
      <c r="I63" s="209"/>
      <c r="J63" s="209"/>
      <c r="K63" s="209"/>
      <c r="L63" s="209"/>
      <c r="M63" s="209"/>
      <c r="N63" s="210"/>
      <c r="O63" s="210"/>
      <c r="P63" s="210"/>
      <c r="Q63" s="210"/>
      <c r="R63" s="210"/>
      <c r="S63" s="210"/>
      <c r="T63" s="210"/>
    </row>
    <row r="64" spans="1:20" s="194" customFormat="1" ht="17.25" hidden="1" customHeight="1">
      <c r="A64" s="15"/>
      <c r="B64" s="212"/>
      <c r="C64" s="316"/>
      <c r="D64" s="350"/>
      <c r="E64" s="350"/>
      <c r="F64" s="519"/>
      <c r="G64" s="211"/>
      <c r="H64" s="209"/>
      <c r="I64" s="209"/>
      <c r="J64" s="209"/>
      <c r="K64" s="209"/>
      <c r="L64" s="209"/>
      <c r="M64" s="209"/>
      <c r="N64" s="210"/>
      <c r="O64" s="210"/>
      <c r="P64" s="210"/>
      <c r="Q64" s="210"/>
      <c r="R64" s="210"/>
      <c r="S64" s="210"/>
      <c r="T64" s="210"/>
    </row>
    <row r="65" spans="1:20" s="76" customFormat="1" ht="18" customHeight="1">
      <c r="A65" s="91">
        <v>23</v>
      </c>
      <c r="B65" s="344" t="s">
        <v>39</v>
      </c>
      <c r="C65" s="336">
        <v>7594.8</v>
      </c>
      <c r="D65" s="337">
        <f>+'Dramakan hosqer'!C69</f>
        <v>7594.8</v>
      </c>
      <c r="E65" s="337">
        <f t="shared" si="0"/>
        <v>0</v>
      </c>
      <c r="F65" s="518"/>
      <c r="G65" s="538">
        <f>+D6-D65</f>
        <v>635.49999999999909</v>
      </c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34</v>
      </c>
      <c r="B66" s="345" t="s">
        <v>88</v>
      </c>
      <c r="C66" s="336"/>
      <c r="D66" s="337">
        <f>+'Dramakan hosqer'!C70</f>
        <v>0</v>
      </c>
      <c r="E66" s="337">
        <f t="shared" si="0"/>
        <v>0</v>
      </c>
      <c r="F66" s="518"/>
      <c r="G66" s="137" t="s">
        <v>230</v>
      </c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21.75" customHeight="1">
      <c r="A67" s="206" t="s">
        <v>59</v>
      </c>
      <c r="B67" s="14" t="s">
        <v>62</v>
      </c>
      <c r="C67" s="346">
        <f>+C68+C76</f>
        <v>410</v>
      </c>
      <c r="D67" s="346">
        <f>+D68+D76</f>
        <v>620</v>
      </c>
      <c r="E67" s="346">
        <f t="shared" si="0"/>
        <v>210</v>
      </c>
      <c r="F67" s="517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24" customHeight="1">
      <c r="A68" s="91">
        <v>1</v>
      </c>
      <c r="B68" s="347" t="s">
        <v>92</v>
      </c>
      <c r="C68" s="337">
        <f>SUM(C69:C75)</f>
        <v>410</v>
      </c>
      <c r="D68" s="337">
        <f>SUM(D69:D75)</f>
        <v>620</v>
      </c>
      <c r="E68" s="337">
        <f t="shared" si="0"/>
        <v>210</v>
      </c>
      <c r="F68" s="518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37.15" customHeight="1">
      <c r="A69" s="91">
        <v>1.1000000000000001</v>
      </c>
      <c r="B69" s="348" t="s">
        <v>89</v>
      </c>
      <c r="C69" s="336">
        <v>60</v>
      </c>
      <c r="D69" s="337">
        <f>+'Dramakan hosqer'!C73</f>
        <v>210</v>
      </c>
      <c r="E69" s="337">
        <f t="shared" ref="E69:E83" si="2">D69-C69</f>
        <v>150</v>
      </c>
      <c r="F69" s="559" t="s">
        <v>284</v>
      </c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36" customHeight="1">
      <c r="A70" s="91">
        <v>1.2</v>
      </c>
      <c r="B70" s="348" t="s">
        <v>90</v>
      </c>
      <c r="C70" s="336">
        <v>350</v>
      </c>
      <c r="D70" s="337">
        <f>+'Dramakan hosqer'!C74</f>
        <v>410</v>
      </c>
      <c r="E70" s="337">
        <f>D70-C70</f>
        <v>60</v>
      </c>
      <c r="F70" s="559" t="s">
        <v>285</v>
      </c>
      <c r="G70" s="158">
        <f>410-160</f>
        <v>250</v>
      </c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1.3</v>
      </c>
      <c r="B71" s="348" t="s">
        <v>91</v>
      </c>
      <c r="C71" s="336"/>
      <c r="D71" s="337">
        <f>+'Dramakan hosqer'!C75</f>
        <v>0</v>
      </c>
      <c r="E71" s="337">
        <f t="shared" si="2"/>
        <v>0</v>
      </c>
      <c r="F71" s="518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1.4</v>
      </c>
      <c r="B72" s="348" t="s">
        <v>205</v>
      </c>
      <c r="C72" s="336"/>
      <c r="D72" s="337">
        <f>+'Dramakan hosqer'!C76</f>
        <v>0</v>
      </c>
      <c r="E72" s="337">
        <f t="shared" ref="E72" si="3">D72-C72</f>
        <v>0</v>
      </c>
      <c r="F72" s="518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hidden="1" customHeight="1">
      <c r="A73" s="91">
        <v>1.5</v>
      </c>
      <c r="B73" s="348" t="s">
        <v>67</v>
      </c>
      <c r="C73" s="336"/>
      <c r="D73" s="337">
        <f>+'Dramakan hosqer'!C77</f>
        <v>0</v>
      </c>
      <c r="E73" s="337">
        <f t="shared" si="2"/>
        <v>0</v>
      </c>
      <c r="F73" s="518"/>
      <c r="G73" s="158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76" customFormat="1" ht="18" hidden="1" customHeight="1">
      <c r="A74" s="91">
        <v>1.6</v>
      </c>
      <c r="B74" s="349" t="s">
        <v>68</v>
      </c>
      <c r="C74" s="336"/>
      <c r="D74" s="336">
        <f>+'Dramakan hosqer'!C78</f>
        <v>0</v>
      </c>
      <c r="E74" s="336">
        <f>D74-C74</f>
        <v>0</v>
      </c>
      <c r="F74" s="518"/>
      <c r="G74" s="158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92" customFormat="1" ht="18" hidden="1" customHeight="1">
      <c r="A75" s="91">
        <v>1.7</v>
      </c>
      <c r="B75" s="349">
        <f>+'Dramakan hosqer'!B79</f>
        <v>0</v>
      </c>
      <c r="C75" s="336"/>
      <c r="D75" s="336">
        <f>+'Dramakan hosqer'!C79</f>
        <v>0</v>
      </c>
      <c r="E75" s="336">
        <f t="shared" ref="E75" si="4">D75-C75</f>
        <v>0</v>
      </c>
      <c r="F75" s="518"/>
      <c r="G75" s="74" t="s">
        <v>206</v>
      </c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92" customFormat="1" ht="39.75" hidden="1" customHeight="1">
      <c r="A76" s="91">
        <v>2</v>
      </c>
      <c r="B76" s="348" t="s">
        <v>93</v>
      </c>
      <c r="C76" s="337">
        <f>SUM(C77:C79)</f>
        <v>0</v>
      </c>
      <c r="D76" s="337">
        <f>SUM(D77:D79)</f>
        <v>0</v>
      </c>
      <c r="E76" s="336">
        <f>D76-C76</f>
        <v>0</v>
      </c>
      <c r="F76" s="518"/>
      <c r="G76" s="130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118" customFormat="1" ht="18.75" hidden="1" customHeight="1">
      <c r="A77" s="91">
        <v>2.1</v>
      </c>
      <c r="B77" s="347" t="s">
        <v>64</v>
      </c>
      <c r="C77" s="336"/>
      <c r="D77" s="337">
        <f>+'Dramakan hosqer'!C81</f>
        <v>0</v>
      </c>
      <c r="E77" s="337">
        <f t="shared" si="2"/>
        <v>0</v>
      </c>
      <c r="F77" s="518"/>
      <c r="G77" s="219"/>
      <c r="H77" s="135"/>
      <c r="I77" s="126"/>
      <c r="J77" s="126"/>
      <c r="K77" s="126"/>
      <c r="L77" s="126"/>
      <c r="M77" s="126"/>
      <c r="N77" s="126"/>
      <c r="O77" s="117"/>
      <c r="P77" s="117"/>
      <c r="Q77" s="117"/>
    </row>
    <row r="78" spans="1:20" s="76" customFormat="1" ht="19.5" hidden="1" customHeight="1">
      <c r="A78" s="91">
        <v>2.2000000000000002</v>
      </c>
      <c r="B78" s="347" t="s">
        <v>63</v>
      </c>
      <c r="C78" s="336"/>
      <c r="D78" s="337">
        <f>+'Dramakan hosqer'!C82</f>
        <v>0</v>
      </c>
      <c r="E78" s="337">
        <f t="shared" si="2"/>
        <v>0</v>
      </c>
      <c r="F78" s="518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hidden="1" customHeight="1">
      <c r="A79" s="91">
        <v>2.2999999999999998</v>
      </c>
      <c r="B79" s="347" t="s">
        <v>52</v>
      </c>
      <c r="C79" s="336"/>
      <c r="D79" s="337">
        <f>+'Dramakan hosqer'!C83</f>
        <v>0</v>
      </c>
      <c r="E79" s="337">
        <f t="shared" si="2"/>
        <v>0</v>
      </c>
      <c r="F79" s="518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38.25" hidden="1" customHeight="1">
      <c r="A80" s="206" t="s">
        <v>60</v>
      </c>
      <c r="B80" s="14" t="s">
        <v>133</v>
      </c>
      <c r="C80" s="346">
        <f>SUM(C81:C82)</f>
        <v>0</v>
      </c>
      <c r="D80" s="346">
        <f>SUM(D81:D82)</f>
        <v>0</v>
      </c>
      <c r="E80" s="346">
        <f t="shared" si="2"/>
        <v>0</v>
      </c>
      <c r="F80" s="517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18" hidden="1" customHeight="1">
      <c r="A81" s="91">
        <v>1</v>
      </c>
      <c r="B81" s="342" t="str">
        <f>+'Dramakan hosqer'!B85</f>
        <v>Աշխատավարձի գծով</v>
      </c>
      <c r="C81" s="336"/>
      <c r="D81" s="336">
        <f>+'Dramakan hosqer'!C85</f>
        <v>0</v>
      </c>
      <c r="E81" s="336">
        <f>D81-C81</f>
        <v>0</v>
      </c>
      <c r="F81" s="518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90" customFormat="1" ht="18" hidden="1" customHeight="1">
      <c r="A82" s="91">
        <v>2</v>
      </c>
      <c r="B82" s="342">
        <f>+'Dramakan hosqer'!B86</f>
        <v>0</v>
      </c>
      <c r="C82" s="336"/>
      <c r="D82" s="336">
        <f>+'Dramakan hosqer'!C86</f>
        <v>0</v>
      </c>
      <c r="E82" s="336">
        <f>D82-C82</f>
        <v>0</v>
      </c>
      <c r="F82" s="518"/>
      <c r="G82" s="130"/>
      <c r="H82" s="129"/>
      <c r="I82" s="129"/>
      <c r="J82" s="129"/>
      <c r="K82" s="129"/>
      <c r="L82" s="129"/>
      <c r="M82" s="129"/>
      <c r="N82" s="124"/>
      <c r="O82" s="124"/>
      <c r="P82" s="124"/>
      <c r="Q82" s="124"/>
      <c r="R82" s="124"/>
      <c r="S82" s="124"/>
      <c r="T82" s="124"/>
    </row>
    <row r="83" spans="1:20" s="44" customFormat="1" ht="35.450000000000003" customHeight="1">
      <c r="A83" s="13" t="s">
        <v>40</v>
      </c>
      <c r="B83" s="14" t="s">
        <v>41</v>
      </c>
      <c r="C83" s="346">
        <f>C6+C7-C20</f>
        <v>4847.1000000000058</v>
      </c>
      <c r="D83" s="346">
        <f>D6+D7-D20</f>
        <v>2937.7999999999884</v>
      </c>
      <c r="E83" s="346">
        <f t="shared" si="2"/>
        <v>-1909.3000000000175</v>
      </c>
      <c r="F83" s="517"/>
      <c r="G83" s="539">
        <f>+D83-'Dramakan hosqer'!C87</f>
        <v>0</v>
      </c>
      <c r="H83" s="147"/>
      <c r="I83" s="147"/>
      <c r="J83" s="147"/>
      <c r="K83" s="147"/>
      <c r="L83" s="147"/>
      <c r="M83" s="147"/>
      <c r="N83" s="153"/>
      <c r="O83" s="153"/>
      <c r="P83" s="153"/>
      <c r="Q83" s="153"/>
      <c r="R83" s="153"/>
      <c r="S83" s="153"/>
      <c r="T83" s="153"/>
    </row>
    <row r="84" spans="1:20" s="23" customFormat="1" ht="46.5" customHeight="1">
      <c r="A84" s="40"/>
      <c r="B84" s="21"/>
      <c r="C84" s="40"/>
      <c r="D84" s="40"/>
      <c r="E84" s="40"/>
      <c r="F84" s="520"/>
      <c r="G84" s="156"/>
      <c r="H84" s="141"/>
      <c r="I84" s="141"/>
      <c r="J84" s="141"/>
      <c r="K84" s="141"/>
      <c r="L84" s="141"/>
      <c r="M84" s="141"/>
      <c r="N84" s="149"/>
      <c r="O84" s="149"/>
      <c r="P84" s="149"/>
      <c r="Q84" s="149"/>
      <c r="R84" s="149"/>
      <c r="S84" s="149"/>
      <c r="T84" s="149"/>
    </row>
    <row r="85" spans="1:20" s="23" customFormat="1" ht="25.5" customHeight="1">
      <c r="B85" s="19" t="s">
        <v>2</v>
      </c>
      <c r="C85" s="21"/>
      <c r="D85" s="575">
        <f>+'Ekamut-caxs'!C71</f>
        <v>0</v>
      </c>
      <c r="E85" s="572"/>
      <c r="F85" s="521"/>
      <c r="G85" s="156"/>
      <c r="H85" s="141"/>
      <c r="I85" s="141"/>
      <c r="J85" s="141"/>
      <c r="K85" s="141"/>
      <c r="L85" s="141"/>
      <c r="M85" s="141"/>
      <c r="N85" s="149"/>
      <c r="O85" s="149"/>
      <c r="P85" s="149"/>
      <c r="Q85" s="149"/>
      <c r="R85" s="149"/>
      <c r="S85" s="149"/>
      <c r="T85" s="149"/>
    </row>
    <row r="86" spans="1:20" ht="13.5" customHeight="1">
      <c r="A86" s="23"/>
      <c r="B86" s="23" t="s">
        <v>4</v>
      </c>
      <c r="C86" s="23"/>
      <c r="D86" s="574" t="s">
        <v>97</v>
      </c>
      <c r="E86" s="574"/>
      <c r="F86" s="522"/>
    </row>
    <row r="87" spans="1:20" s="20" customFormat="1" ht="22.5" customHeight="1">
      <c r="A87" s="21"/>
      <c r="B87" s="44" t="s">
        <v>6</v>
      </c>
      <c r="C87" s="21"/>
      <c r="D87" s="572">
        <f>+'Ekamut-caxs'!C73</f>
        <v>0</v>
      </c>
      <c r="E87" s="572"/>
      <c r="F87" s="521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 ht="12" customHeight="1">
      <c r="A88" s="21"/>
      <c r="B88" s="21"/>
      <c r="C88" s="21"/>
      <c r="D88" s="574" t="s">
        <v>97</v>
      </c>
      <c r="E88" s="574"/>
      <c r="F88" s="522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A89" s="21"/>
      <c r="B89" s="195" t="s">
        <v>1</v>
      </c>
      <c r="C89" s="21"/>
      <c r="D89" s="21"/>
      <c r="E89" s="21"/>
      <c r="F89" s="523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B22" workbookViewId="0">
      <selection activeCell="E65" activeCellId="1" sqref="A61:XFD64 E65"/>
    </sheetView>
  </sheetViews>
  <sheetFormatPr defaultColWidth="9.140625"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20" bestFit="1" customWidth="1"/>
    <col min="7" max="22" width="9.140625" style="20"/>
    <col min="23" max="16384" width="9.140625" style="1"/>
  </cols>
  <sheetData>
    <row r="1" spans="1:22" s="252" customFormat="1" ht="22.5" customHeight="1">
      <c r="A1" s="576" t="s">
        <v>71</v>
      </c>
      <c r="B1" s="576"/>
      <c r="C1" s="576"/>
      <c r="D1" s="576"/>
      <c r="E1" s="576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577" t="str">
        <f>+'Ekamut-caxs'!A8:D8</f>
        <v xml:space="preserve">«Ա. Սպենդիարյանի անվան երաժշտական մասնագիտական դպրոց» ՀՈԱԿ-ի </v>
      </c>
      <c r="B2" s="578"/>
      <c r="C2" s="578"/>
      <c r="D2" s="578"/>
      <c r="E2" s="57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579" t="s">
        <v>138</v>
      </c>
      <c r="B3" s="579"/>
      <c r="C3" s="579"/>
      <c r="D3" s="579"/>
      <c r="E3" s="57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580" t="s">
        <v>242</v>
      </c>
      <c r="B4" s="580"/>
      <c r="C4" s="580"/>
      <c r="D4" s="580"/>
      <c r="E4" s="580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129</v>
      </c>
    </row>
    <row r="6" spans="1:22" s="265" customFormat="1" ht="56.25" customHeight="1">
      <c r="A6" s="261" t="s">
        <v>3</v>
      </c>
      <c r="B6" s="262" t="s">
        <v>139</v>
      </c>
      <c r="C6" s="261" t="s">
        <v>140</v>
      </c>
      <c r="D6" s="261" t="s">
        <v>141</v>
      </c>
      <c r="E6" s="263" t="s">
        <v>142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3" customFormat="1" ht="21.75" customHeight="1">
      <c r="A7" s="581" t="s">
        <v>143</v>
      </c>
      <c r="B7" s="582"/>
      <c r="C7" s="582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9.25" customHeight="1">
      <c r="A8" s="266">
        <v>1</v>
      </c>
      <c r="B8" s="267" t="s">
        <v>144</v>
      </c>
      <c r="C8" s="266"/>
      <c r="D8" s="268">
        <f>SUM(D9:D29)</f>
        <v>0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0">
        <v>1.1000000000000001</v>
      </c>
      <c r="B9" s="271" t="s">
        <v>145</v>
      </c>
      <c r="C9" s="270" t="s">
        <v>146</v>
      </c>
      <c r="D9" s="32"/>
      <c r="E9" s="32"/>
    </row>
    <row r="10" spans="1:22" ht="27" customHeight="1">
      <c r="A10" s="270">
        <v>1.2</v>
      </c>
      <c r="B10" s="271" t="s">
        <v>147</v>
      </c>
      <c r="C10" s="270" t="s">
        <v>148</v>
      </c>
      <c r="D10" s="32"/>
      <c r="E10" s="32"/>
    </row>
    <row r="11" spans="1:22" ht="27" customHeight="1">
      <c r="A11" s="270">
        <v>1.3</v>
      </c>
      <c r="B11" s="271" t="s">
        <v>149</v>
      </c>
      <c r="C11" s="270" t="s">
        <v>150</v>
      </c>
      <c r="D11" s="32"/>
      <c r="E11" s="32"/>
    </row>
    <row r="12" spans="1:22" ht="27" customHeight="1">
      <c r="A12" s="270">
        <v>1.4</v>
      </c>
      <c r="B12" s="272" t="s">
        <v>151</v>
      </c>
      <c r="C12" s="273" t="s">
        <v>152</v>
      </c>
      <c r="D12" s="32"/>
      <c r="E12" s="32"/>
    </row>
    <row r="13" spans="1:22" ht="27" customHeight="1">
      <c r="A13" s="270">
        <v>1.5</v>
      </c>
      <c r="B13" s="272"/>
      <c r="C13" s="270" t="s">
        <v>153</v>
      </c>
      <c r="D13" s="32"/>
      <c r="E13" s="32"/>
    </row>
    <row r="14" spans="1:22" ht="18" customHeight="1">
      <c r="A14" s="270">
        <v>1.6</v>
      </c>
      <c r="B14" s="271" t="s">
        <v>212</v>
      </c>
      <c r="C14" s="270" t="s">
        <v>154</v>
      </c>
      <c r="D14" s="32"/>
      <c r="E14" s="32"/>
    </row>
    <row r="15" spans="1:22" ht="33.75" customHeight="1">
      <c r="A15" s="270">
        <v>1.7</v>
      </c>
      <c r="B15" s="272"/>
      <c r="C15" s="270" t="s">
        <v>177</v>
      </c>
      <c r="D15" s="32"/>
      <c r="E15" s="32"/>
    </row>
    <row r="16" spans="1:22" ht="22.5" customHeight="1">
      <c r="A16" s="270">
        <v>1.8</v>
      </c>
      <c r="B16" s="272"/>
      <c r="C16" s="274" t="s">
        <v>176</v>
      </c>
      <c r="D16" s="32"/>
      <c r="E16" s="32"/>
    </row>
    <row r="17" spans="1:22" ht="18" customHeight="1">
      <c r="A17" s="270">
        <v>1.9</v>
      </c>
      <c r="B17" s="272"/>
      <c r="C17" s="274"/>
      <c r="D17" s="32"/>
      <c r="E17" s="32"/>
    </row>
    <row r="18" spans="1:22" ht="18" customHeight="1">
      <c r="A18" s="275">
        <v>2</v>
      </c>
      <c r="B18" s="272"/>
      <c r="C18" s="274"/>
      <c r="D18" s="32"/>
      <c r="E18" s="32"/>
    </row>
    <row r="19" spans="1:22" ht="18" customHeight="1">
      <c r="A19" s="270">
        <v>2.1</v>
      </c>
      <c r="B19" s="272"/>
      <c r="C19" s="274"/>
      <c r="D19" s="32"/>
      <c r="E19" s="32"/>
    </row>
    <row r="20" spans="1:22" ht="18" customHeight="1">
      <c r="A20" s="270">
        <v>2.2000000000000002</v>
      </c>
      <c r="B20" s="272"/>
      <c r="C20" s="274"/>
      <c r="D20" s="32"/>
      <c r="E20" s="32"/>
    </row>
    <row r="21" spans="1:22" ht="18" customHeight="1">
      <c r="A21" s="270">
        <v>2.2999999999999998</v>
      </c>
      <c r="B21" s="272"/>
      <c r="C21" s="274"/>
      <c r="D21" s="32"/>
      <c r="E21" s="32"/>
    </row>
    <row r="22" spans="1:22" ht="27.75" customHeight="1">
      <c r="A22" s="270">
        <v>2.4</v>
      </c>
      <c r="B22" s="272"/>
      <c r="C22" s="274"/>
      <c r="D22" s="32"/>
      <c r="E22" s="32"/>
    </row>
    <row r="23" spans="1:22" ht="27.75" customHeight="1">
      <c r="A23" s="270">
        <v>2.5</v>
      </c>
      <c r="B23" s="272" t="s">
        <v>155</v>
      </c>
      <c r="C23" s="270" t="s">
        <v>38</v>
      </c>
      <c r="D23" s="32"/>
      <c r="E23" s="32"/>
    </row>
    <row r="24" spans="1:22" ht="27.75" customHeight="1">
      <c r="A24" s="270">
        <v>2.6</v>
      </c>
      <c r="B24" s="272" t="s">
        <v>155</v>
      </c>
      <c r="C24" s="270" t="s">
        <v>51</v>
      </c>
      <c r="D24" s="32"/>
      <c r="E24" s="32"/>
    </row>
    <row r="25" spans="1:22" ht="27.75" customHeight="1">
      <c r="A25" s="270">
        <v>2.7</v>
      </c>
      <c r="B25" s="272" t="s">
        <v>155</v>
      </c>
      <c r="C25" s="270" t="s">
        <v>156</v>
      </c>
      <c r="D25" s="32"/>
      <c r="E25" s="32"/>
    </row>
    <row r="26" spans="1:22" ht="27.75" customHeight="1">
      <c r="A26" s="270">
        <v>2.8</v>
      </c>
      <c r="B26" s="272" t="s">
        <v>155</v>
      </c>
      <c r="C26" s="270" t="s">
        <v>157</v>
      </c>
      <c r="D26" s="32"/>
      <c r="E26" s="32"/>
    </row>
    <row r="27" spans="1:22" ht="27" customHeight="1">
      <c r="A27" s="270">
        <v>2.9</v>
      </c>
      <c r="B27" s="271" t="s">
        <v>158</v>
      </c>
      <c r="C27" s="270" t="s">
        <v>159</v>
      </c>
      <c r="D27" s="32"/>
      <c r="E27" s="32"/>
    </row>
    <row r="28" spans="1:22" ht="26.25" customHeight="1">
      <c r="A28" s="276">
        <v>2.1</v>
      </c>
      <c r="B28" s="272" t="s">
        <v>160</v>
      </c>
      <c r="C28" s="270" t="s">
        <v>161</v>
      </c>
      <c r="D28" s="32"/>
      <c r="E28" s="32"/>
    </row>
    <row r="29" spans="1:22" ht="26.25" customHeight="1">
      <c r="A29" s="276">
        <v>2.11</v>
      </c>
      <c r="B29" s="272"/>
      <c r="C29" s="274" t="s">
        <v>162</v>
      </c>
      <c r="D29" s="32"/>
      <c r="E29" s="32"/>
    </row>
    <row r="30" spans="1:22" s="278" customFormat="1" ht="34.5" customHeight="1">
      <c r="A30" s="266">
        <v>2</v>
      </c>
      <c r="B30" s="277" t="s">
        <v>163</v>
      </c>
      <c r="C30" s="266"/>
      <c r="D30" s="268">
        <f>SUM(D31:D33)</f>
        <v>223.2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0">
        <v>2.1</v>
      </c>
      <c r="B31" s="272"/>
      <c r="C31" s="270" t="s">
        <v>164</v>
      </c>
      <c r="D31" s="32"/>
      <c r="E31" s="32"/>
    </row>
    <row r="32" spans="1:22" ht="21" customHeight="1">
      <c r="A32" s="270">
        <v>2.2000000000000002</v>
      </c>
      <c r="B32" s="272" t="s">
        <v>165</v>
      </c>
      <c r="C32" s="270" t="s">
        <v>166</v>
      </c>
      <c r="D32" s="32"/>
      <c r="E32" s="32"/>
    </row>
    <row r="33" spans="1:22" ht="26.25" customHeight="1">
      <c r="A33" s="270">
        <v>2.2999999999999998</v>
      </c>
      <c r="B33" s="272" t="s">
        <v>165</v>
      </c>
      <c r="C33" s="270" t="s">
        <v>167</v>
      </c>
      <c r="D33" s="32">
        <v>223.2</v>
      </c>
      <c r="E33" s="279"/>
    </row>
    <row r="34" spans="1:22" s="284" customFormat="1" ht="21.75" customHeight="1">
      <c r="A34" s="78"/>
      <c r="B34" s="280" t="s">
        <v>73</v>
      </c>
      <c r="C34" s="281"/>
      <c r="D34" s="282">
        <f>D8+D30</f>
        <v>223.2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581" t="s">
        <v>168</v>
      </c>
      <c r="B35" s="582"/>
      <c r="C35" s="582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0">
        <v>1.1000000000000001</v>
      </c>
      <c r="B36" s="271" t="s">
        <v>145</v>
      </c>
      <c r="C36" s="270" t="s">
        <v>146</v>
      </c>
      <c r="D36" s="383">
        <v>1090.2</v>
      </c>
      <c r="E36" s="32"/>
    </row>
    <row r="37" spans="1:22" ht="21" customHeight="1">
      <c r="A37" s="270">
        <v>1.2</v>
      </c>
      <c r="B37" s="271" t="s">
        <v>147</v>
      </c>
      <c r="C37" s="270" t="s">
        <v>148</v>
      </c>
      <c r="D37" s="383">
        <v>160.4</v>
      </c>
      <c r="E37" s="32"/>
    </row>
    <row r="38" spans="1:22" ht="21" customHeight="1">
      <c r="A38" s="270">
        <v>1.3</v>
      </c>
      <c r="B38" s="271" t="s">
        <v>149</v>
      </c>
      <c r="C38" s="270" t="s">
        <v>150</v>
      </c>
      <c r="D38" s="32">
        <v>14.9</v>
      </c>
      <c r="E38" s="32"/>
    </row>
    <row r="39" spans="1:22" ht="21" customHeight="1">
      <c r="A39" s="270">
        <v>1.4</v>
      </c>
      <c r="B39" s="272" t="s">
        <v>151</v>
      </c>
      <c r="C39" s="273" t="s">
        <v>152</v>
      </c>
      <c r="D39" s="32"/>
      <c r="E39" s="32"/>
    </row>
    <row r="40" spans="1:22" ht="21" hidden="1" customHeight="1">
      <c r="A40" s="270">
        <v>1.5</v>
      </c>
      <c r="B40" s="272"/>
      <c r="C40" s="270" t="s">
        <v>153</v>
      </c>
      <c r="D40" s="32"/>
      <c r="E40" s="32"/>
    </row>
    <row r="41" spans="1:22" ht="20.25" customHeight="1">
      <c r="A41" s="270">
        <v>1.5</v>
      </c>
      <c r="B41" s="271" t="s">
        <v>212</v>
      </c>
      <c r="C41" s="270" t="s">
        <v>154</v>
      </c>
      <c r="D41" s="32">
        <v>19.100000000000001</v>
      </c>
      <c r="E41" s="32"/>
    </row>
    <row r="42" spans="1:22" ht="33.75" customHeight="1">
      <c r="A42" s="270">
        <v>1.6</v>
      </c>
      <c r="B42" s="272" t="s">
        <v>267</v>
      </c>
      <c r="C42" s="270" t="s">
        <v>268</v>
      </c>
      <c r="D42" s="32">
        <v>7</v>
      </c>
      <c r="E42" s="32"/>
    </row>
    <row r="43" spans="1:22" ht="23.25" customHeight="1">
      <c r="A43" s="270">
        <v>1.7</v>
      </c>
      <c r="B43" s="272"/>
      <c r="C43" s="274" t="s">
        <v>266</v>
      </c>
      <c r="D43" s="32">
        <v>8</v>
      </c>
      <c r="E43" s="32"/>
    </row>
    <row r="44" spans="1:22" ht="23.25" hidden="1" customHeight="1">
      <c r="A44" s="270">
        <v>1.9</v>
      </c>
      <c r="B44" s="272"/>
      <c r="C44" s="274"/>
      <c r="D44" s="32"/>
      <c r="E44" s="32"/>
    </row>
    <row r="45" spans="1:22" ht="23.25" customHeight="1">
      <c r="A45" s="275">
        <v>2</v>
      </c>
      <c r="B45" s="272"/>
      <c r="C45" s="274"/>
      <c r="D45" s="32"/>
      <c r="E45" s="32"/>
    </row>
    <row r="46" spans="1:22" ht="23.25" customHeight="1">
      <c r="A46" s="270">
        <v>2.1</v>
      </c>
      <c r="B46" s="272"/>
      <c r="C46" s="274"/>
      <c r="D46" s="32"/>
      <c r="E46" s="32"/>
    </row>
    <row r="47" spans="1:22" ht="25.5" customHeight="1">
      <c r="A47" s="270">
        <v>2.2000000000000002</v>
      </c>
      <c r="B47" s="272" t="s">
        <v>155</v>
      </c>
      <c r="C47" s="270" t="s">
        <v>38</v>
      </c>
      <c r="D47" s="32"/>
      <c r="E47" s="32"/>
    </row>
    <row r="48" spans="1:22" ht="28.5" customHeight="1">
      <c r="A48" s="270">
        <v>2.2999999999999998</v>
      </c>
      <c r="B48" s="272" t="s">
        <v>155</v>
      </c>
      <c r="C48" s="270" t="s">
        <v>51</v>
      </c>
      <c r="D48" s="32"/>
      <c r="E48" s="32"/>
    </row>
    <row r="49" spans="1:22" ht="21" customHeight="1">
      <c r="A49" s="270">
        <v>2.4</v>
      </c>
      <c r="B49" s="272" t="s">
        <v>155</v>
      </c>
      <c r="C49" s="270" t="s">
        <v>156</v>
      </c>
      <c r="D49" s="32">
        <v>5299.3</v>
      </c>
      <c r="E49" s="32"/>
    </row>
    <row r="50" spans="1:22" ht="24" customHeight="1">
      <c r="A50" s="270">
        <v>2.5</v>
      </c>
      <c r="B50" s="272" t="s">
        <v>155</v>
      </c>
      <c r="C50" s="270" t="s">
        <v>157</v>
      </c>
      <c r="D50" s="32">
        <v>448.4</v>
      </c>
      <c r="E50" s="32"/>
    </row>
    <row r="51" spans="1:22" ht="24" customHeight="1">
      <c r="A51" s="270">
        <v>2.6</v>
      </c>
      <c r="B51" s="271" t="s">
        <v>158</v>
      </c>
      <c r="C51" s="270" t="s">
        <v>159</v>
      </c>
      <c r="D51" s="32">
        <v>6.5</v>
      </c>
      <c r="E51" s="32"/>
    </row>
    <row r="52" spans="1:22" ht="24" hidden="1" customHeight="1">
      <c r="A52" s="270">
        <v>2.7</v>
      </c>
      <c r="B52" s="272" t="s">
        <v>160</v>
      </c>
      <c r="C52" s="270" t="s">
        <v>161</v>
      </c>
      <c r="D52" s="32"/>
      <c r="E52" s="32"/>
    </row>
    <row r="53" spans="1:22" ht="24" customHeight="1">
      <c r="A53" s="270">
        <v>2.7</v>
      </c>
      <c r="B53" s="272"/>
      <c r="C53" s="274" t="s">
        <v>162</v>
      </c>
      <c r="D53" s="32">
        <v>541</v>
      </c>
      <c r="E53" s="32"/>
    </row>
    <row r="54" spans="1:22" s="259" customFormat="1" ht="33" customHeight="1">
      <c r="A54" s="270"/>
      <c r="B54" s="267" t="s">
        <v>169</v>
      </c>
      <c r="C54" s="31"/>
      <c r="D54" s="268">
        <f>SUM(D55:D58)</f>
        <v>527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33" customHeight="1">
      <c r="A55" s="270">
        <v>1.1000000000000001</v>
      </c>
      <c r="B55" s="317"/>
      <c r="C55" s="318" t="s">
        <v>175</v>
      </c>
      <c r="D55" s="384"/>
      <c r="E55" s="32"/>
      <c r="F55" s="193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0">
        <v>1.2</v>
      </c>
      <c r="B56" s="285"/>
      <c r="C56" s="270" t="s">
        <v>164</v>
      </c>
      <c r="D56" s="32">
        <v>527</v>
      </c>
      <c r="E56" s="270"/>
    </row>
    <row r="57" spans="1:22" ht="24.75" customHeight="1">
      <c r="A57" s="270">
        <v>1.3</v>
      </c>
      <c r="B57" s="272" t="s">
        <v>160</v>
      </c>
      <c r="C57" s="270" t="s">
        <v>166</v>
      </c>
      <c r="D57" s="32"/>
      <c r="E57" s="32"/>
    </row>
    <row r="58" spans="1:22" ht="24.75" customHeight="1">
      <c r="A58" s="270">
        <v>1.4</v>
      </c>
      <c r="B58" s="272" t="s">
        <v>160</v>
      </c>
      <c r="C58" s="270" t="s">
        <v>167</v>
      </c>
      <c r="D58" s="32"/>
      <c r="E58" s="32"/>
    </row>
    <row r="59" spans="1:22" s="252" customFormat="1" ht="29.25" customHeight="1">
      <c r="A59" s="286"/>
      <c r="B59" s="280" t="s">
        <v>73</v>
      </c>
      <c r="C59" s="287"/>
      <c r="D59" s="288">
        <f>SUM(D36:D54)</f>
        <v>8121.8</v>
      </c>
      <c r="E59" s="289"/>
      <c r="F59" s="535">
        <f>+D59-D54</f>
        <v>7594.8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90" t="s">
        <v>170</v>
      </c>
    </row>
    <row r="62" spans="1:22" ht="59.25" customHeight="1">
      <c r="A62" s="291">
        <v>1</v>
      </c>
      <c r="B62" s="292" t="s">
        <v>243</v>
      </c>
      <c r="C62" s="288">
        <f>+'Dramakan hosqer'!C13</f>
        <v>8230.2999999999993</v>
      </c>
      <c r="D62" s="584" t="s">
        <v>171</v>
      </c>
      <c r="E62" s="585"/>
    </row>
    <row r="63" spans="1:22" ht="36.75" customHeight="1">
      <c r="A63" s="258"/>
      <c r="B63" s="259"/>
      <c r="C63" s="259"/>
    </row>
    <row r="64" spans="1:22" s="214" customFormat="1" ht="25.5" customHeight="1">
      <c r="A64" s="293"/>
      <c r="B64" s="251" t="s">
        <v>2</v>
      </c>
      <c r="C64" s="294"/>
      <c r="D64" s="586">
        <f>+'Ekamut-caxs'!C71</f>
        <v>0</v>
      </c>
      <c r="E64" s="58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2.75" customHeight="1">
      <c r="A65" s="293"/>
      <c r="B65" s="278"/>
      <c r="C65" s="295"/>
      <c r="D65" s="583" t="s">
        <v>97</v>
      </c>
      <c r="E65" s="58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2.5" customHeight="1">
      <c r="A66" s="293"/>
      <c r="B66" s="251" t="s">
        <v>6</v>
      </c>
      <c r="C66" s="294"/>
      <c r="D66" s="586">
        <f>+'Ekamut-caxs'!C73</f>
        <v>0</v>
      </c>
      <c r="E66" s="58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3"/>
      <c r="B67" s="296"/>
      <c r="C67" s="293" t="s">
        <v>1</v>
      </c>
      <c r="D67" s="583" t="s">
        <v>97</v>
      </c>
      <c r="E67" s="58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15"/>
    </row>
    <row r="83" spans="1:5" s="20" customFormat="1" ht="24" customHeight="1">
      <c r="A83" s="162"/>
      <c r="B83" s="1"/>
      <c r="C83" s="1"/>
      <c r="D83" s="1"/>
      <c r="E83" s="215"/>
    </row>
    <row r="84" spans="1:5" s="20" customFormat="1">
      <c r="A84" s="162"/>
      <c r="B84" s="1"/>
      <c r="C84" s="1"/>
      <c r="D84" s="1"/>
      <c r="E84" s="215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E65" activeCellId="1" sqref="A61:XFD64 E65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90" t="s">
        <v>71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5" s="23" customFormat="1" ht="25.5" customHeight="1">
      <c r="A2" s="565" t="str">
        <f>+'Ekamut-caxs'!A8:D8</f>
        <v xml:space="preserve">«Ա. Սպենդիարյանի անվան երաժշտական մասնագիտական դպրոց» ՀՈԱԿ-ի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22"/>
      <c r="O2" s="22"/>
    </row>
    <row r="3" spans="1:15" ht="25.5" customHeight="1">
      <c r="A3" s="591" t="s">
        <v>244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5" ht="21" customHeight="1" thickBot="1">
      <c r="M4" s="179" t="s">
        <v>0</v>
      </c>
    </row>
    <row r="5" spans="1:15" ht="33.75" customHeight="1">
      <c r="A5" s="594" t="s">
        <v>134</v>
      </c>
      <c r="B5" s="596" t="s">
        <v>72</v>
      </c>
      <c r="C5" s="604" t="s">
        <v>227</v>
      </c>
      <c r="D5" s="598" t="s">
        <v>183</v>
      </c>
      <c r="E5" s="599"/>
      <c r="F5" s="599"/>
      <c r="G5" s="599"/>
      <c r="H5" s="599"/>
      <c r="I5" s="599"/>
      <c r="J5" s="599"/>
      <c r="K5" s="599"/>
      <c r="L5" s="600"/>
      <c r="M5" s="601" t="s">
        <v>137</v>
      </c>
    </row>
    <row r="6" spans="1:15" ht="78.75" customHeight="1">
      <c r="A6" s="595"/>
      <c r="B6" s="597"/>
      <c r="C6" s="605"/>
      <c r="D6" s="443" t="s">
        <v>213</v>
      </c>
      <c r="E6" s="441" t="s">
        <v>234</v>
      </c>
      <c r="F6" s="441" t="s">
        <v>235</v>
      </c>
      <c r="G6" s="441" t="s">
        <v>135</v>
      </c>
      <c r="H6" s="441" t="s">
        <v>186</v>
      </c>
      <c r="I6" s="441" t="s">
        <v>185</v>
      </c>
      <c r="J6" s="441" t="s">
        <v>120</v>
      </c>
      <c r="K6" s="385" t="s">
        <v>173</v>
      </c>
      <c r="L6" s="444" t="s">
        <v>184</v>
      </c>
      <c r="M6" s="602"/>
    </row>
    <row r="7" spans="1:15" ht="31.5" customHeight="1">
      <c r="A7" s="443">
        <v>1</v>
      </c>
      <c r="B7" s="460" t="s">
        <v>193</v>
      </c>
      <c r="C7" s="456">
        <v>178651</v>
      </c>
      <c r="D7" s="445">
        <f>+F12</f>
        <v>32652.800000000003</v>
      </c>
      <c r="E7" s="368">
        <v>746.3</v>
      </c>
      <c r="F7" s="368">
        <v>116</v>
      </c>
      <c r="G7" s="368">
        <v>110.7</v>
      </c>
      <c r="H7" s="368"/>
      <c r="I7" s="368">
        <v>46.4</v>
      </c>
      <c r="J7" s="368">
        <v>3091.2</v>
      </c>
      <c r="K7" s="368"/>
      <c r="L7" s="446">
        <v>9400</v>
      </c>
      <c r="M7" s="453">
        <f>ROUND(SUM(C7:L7),1)</f>
        <v>224814.4</v>
      </c>
    </row>
    <row r="8" spans="1:15" ht="31.5" customHeight="1">
      <c r="A8" s="443">
        <v>1.1000000000000001</v>
      </c>
      <c r="B8" s="461" t="s">
        <v>120</v>
      </c>
      <c r="C8" s="459">
        <v>11921.2</v>
      </c>
      <c r="D8" s="447" t="s">
        <v>179</v>
      </c>
      <c r="E8" s="402" t="s">
        <v>179</v>
      </c>
      <c r="F8" s="402" t="s">
        <v>179</v>
      </c>
      <c r="G8" s="402" t="s">
        <v>179</v>
      </c>
      <c r="H8" s="402" t="s">
        <v>179</v>
      </c>
      <c r="I8" s="402" t="s">
        <v>179</v>
      </c>
      <c r="J8" s="402" t="s">
        <v>179</v>
      </c>
      <c r="K8" s="402" t="s">
        <v>179</v>
      </c>
      <c r="L8" s="448" t="s">
        <v>179</v>
      </c>
      <c r="M8" s="454" t="s">
        <v>179</v>
      </c>
    </row>
    <row r="9" spans="1:15" ht="31.5" customHeight="1">
      <c r="A9" s="443">
        <v>1.2</v>
      </c>
      <c r="B9" s="461" t="s">
        <v>184</v>
      </c>
      <c r="C9" s="459">
        <v>2600</v>
      </c>
      <c r="D9" s="447" t="s">
        <v>179</v>
      </c>
      <c r="E9" s="402" t="s">
        <v>179</v>
      </c>
      <c r="F9" s="402" t="s">
        <v>179</v>
      </c>
      <c r="G9" s="402" t="s">
        <v>179</v>
      </c>
      <c r="H9" s="402" t="s">
        <v>179</v>
      </c>
      <c r="I9" s="402" t="s">
        <v>179</v>
      </c>
      <c r="J9" s="402" t="s">
        <v>179</v>
      </c>
      <c r="K9" s="402" t="s">
        <v>179</v>
      </c>
      <c r="L9" s="448" t="s">
        <v>179</v>
      </c>
      <c r="M9" s="454" t="s">
        <v>179</v>
      </c>
    </row>
    <row r="10" spans="1:15" ht="33.75" customHeight="1">
      <c r="A10" s="443">
        <v>2</v>
      </c>
      <c r="B10" s="462" t="s">
        <v>94</v>
      </c>
      <c r="C10" s="457">
        <v>60</v>
      </c>
      <c r="D10" s="449"/>
      <c r="E10" s="402" t="s">
        <v>179</v>
      </c>
      <c r="F10" s="402" t="s">
        <v>179</v>
      </c>
      <c r="G10" s="402" t="s">
        <v>179</v>
      </c>
      <c r="H10" s="402" t="s">
        <v>179</v>
      </c>
      <c r="I10" s="402" t="s">
        <v>179</v>
      </c>
      <c r="J10" s="402" t="s">
        <v>179</v>
      </c>
      <c r="K10" s="402" t="s">
        <v>179</v>
      </c>
      <c r="L10" s="448" t="s">
        <v>179</v>
      </c>
      <c r="M10" s="453">
        <f>ROUND(SUM(C10:L10),1)</f>
        <v>60</v>
      </c>
    </row>
    <row r="11" spans="1:15" s="220" customFormat="1" ht="34.5" customHeight="1" thickBot="1">
      <c r="A11" s="463"/>
      <c r="B11" s="464" t="s">
        <v>73</v>
      </c>
      <c r="C11" s="458" t="s">
        <v>179</v>
      </c>
      <c r="D11" s="450" t="s">
        <v>179</v>
      </c>
      <c r="E11" s="451" t="s">
        <v>179</v>
      </c>
      <c r="F11" s="451" t="s">
        <v>179</v>
      </c>
      <c r="G11" s="451" t="s">
        <v>179</v>
      </c>
      <c r="H11" s="451" t="s">
        <v>179</v>
      </c>
      <c r="I11" s="451" t="s">
        <v>179</v>
      </c>
      <c r="J11" s="451" t="s">
        <v>179</v>
      </c>
      <c r="K11" s="451" t="s">
        <v>179</v>
      </c>
      <c r="L11" s="452" t="s">
        <v>179</v>
      </c>
      <c r="M11" s="455">
        <f>ROUND(SUM(M7:M10),1)</f>
        <v>224874.4</v>
      </c>
    </row>
    <row r="12" spans="1:15" s="220" customFormat="1" ht="34.5" customHeight="1">
      <c r="A12" s="236"/>
      <c r="B12" s="321"/>
      <c r="C12" s="321"/>
      <c r="D12" s="322">
        <v>13402.7</v>
      </c>
      <c r="E12" s="322">
        <f>+D12*2</f>
        <v>26805.4</v>
      </c>
      <c r="F12" s="537">
        <f>+E12+E13+F13</f>
        <v>32652.800000000003</v>
      </c>
      <c r="G12" s="322"/>
      <c r="H12" s="238"/>
      <c r="I12" s="238"/>
      <c r="J12" s="325">
        <v>2557.8000000000002</v>
      </c>
      <c r="K12" s="238"/>
      <c r="L12" s="322"/>
      <c r="M12" s="323"/>
    </row>
    <row r="13" spans="1:15" s="222" customFormat="1" ht="21" customHeight="1">
      <c r="B13" s="235"/>
      <c r="C13" s="235"/>
      <c r="D13" s="322">
        <f>2753.3-373.2</f>
        <v>2380.1000000000004</v>
      </c>
      <c r="E13" s="322">
        <f>+D13*2</f>
        <v>4760.2000000000007</v>
      </c>
      <c r="F13" s="322">
        <f>543.6*2</f>
        <v>1087.2</v>
      </c>
      <c r="G13" s="300"/>
      <c r="H13" s="221"/>
      <c r="I13" s="221"/>
      <c r="J13" s="324"/>
      <c r="K13" s="603"/>
      <c r="L13" s="603"/>
      <c r="M13" s="365"/>
    </row>
    <row r="14" spans="1:15" s="236" customFormat="1" ht="69" customHeight="1">
      <c r="B14" s="587" t="s">
        <v>189</v>
      </c>
      <c r="C14" s="606"/>
      <c r="D14" s="588"/>
      <c r="E14" s="324"/>
      <c r="H14" s="324"/>
      <c r="I14" s="587" t="s">
        <v>188</v>
      </c>
      <c r="J14" s="588"/>
      <c r="K14" s="324"/>
      <c r="L14" s="324"/>
      <c r="M14" s="324"/>
    </row>
    <row r="15" spans="1:15" s="236" customFormat="1" ht="48" customHeight="1">
      <c r="B15" s="303" t="s">
        <v>174</v>
      </c>
      <c r="C15" s="511" t="s">
        <v>233</v>
      </c>
      <c r="D15" s="511" t="s">
        <v>232</v>
      </c>
      <c r="E15" s="386"/>
      <c r="H15" s="334"/>
      <c r="I15" s="303" t="s">
        <v>174</v>
      </c>
      <c r="J15" s="304" t="s">
        <v>187</v>
      </c>
      <c r="K15" s="386"/>
      <c r="L15" s="386"/>
      <c r="M15" s="334"/>
    </row>
    <row r="16" spans="1:15" s="236" customFormat="1" ht="24" customHeight="1">
      <c r="B16" s="403">
        <v>93289</v>
      </c>
      <c r="C16" s="404">
        <f>ROUND(4*B16*2/1000,1)</f>
        <v>746.3</v>
      </c>
      <c r="D16" s="512">
        <f>290/5*2</f>
        <v>116</v>
      </c>
      <c r="E16" s="405"/>
      <c r="H16" s="334"/>
      <c r="I16" s="403">
        <v>93289</v>
      </c>
      <c r="J16" s="407">
        <f>664.4/12*2</f>
        <v>110.73333333333333</v>
      </c>
      <c r="K16" s="386"/>
      <c r="L16" s="386"/>
      <c r="M16" s="334"/>
    </row>
    <row r="17" spans="1:13" s="237" customFormat="1" ht="24" customHeight="1">
      <c r="B17" s="403">
        <v>97380</v>
      </c>
      <c r="C17" s="404">
        <f>ROUND(4*B17*2/1000,1)</f>
        <v>779</v>
      </c>
      <c r="D17" s="407">
        <f>364.1/5*2</f>
        <v>145.64000000000001</v>
      </c>
      <c r="E17" s="442"/>
      <c r="H17" s="387"/>
      <c r="I17" s="406">
        <v>97380</v>
      </c>
      <c r="J17" s="407">
        <f>754.7/12*2</f>
        <v>125.78333333333335</v>
      </c>
      <c r="K17" s="305"/>
      <c r="L17" s="305"/>
      <c r="M17" s="387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92">
        <f>+'Ekamut-caxs'!C71</f>
        <v>0</v>
      </c>
      <c r="I19" s="592"/>
      <c r="J19" s="592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89" t="s">
        <v>97</v>
      </c>
      <c r="I20" s="589"/>
      <c r="J20" s="589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93">
        <f>+'Ekamut-caxs'!C73</f>
        <v>0</v>
      </c>
      <c r="I21" s="593"/>
      <c r="J21" s="593"/>
      <c r="K21" s="190"/>
    </row>
    <row r="22" spans="1:13" s="164" customFormat="1" ht="18.75" customHeight="1">
      <c r="F22" s="186" t="s">
        <v>96</v>
      </c>
      <c r="G22" s="187"/>
      <c r="H22" s="589" t="s">
        <v>97</v>
      </c>
      <c r="I22" s="589"/>
      <c r="J22" s="589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E65" activeCellId="1" sqref="A61:XFD64 E65"/>
    </sheetView>
  </sheetViews>
  <sheetFormatPr defaultColWidth="9.140625" defaultRowHeight="16.5"/>
  <cols>
    <col min="1" max="1" width="4.140625" style="165" customWidth="1"/>
    <col min="2" max="2" width="23.8554687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7" width="13.42578125" style="165" customWidth="1"/>
    <col min="8" max="8" width="16.85546875" style="165" customWidth="1"/>
    <col min="9" max="9" width="12" style="165" customWidth="1"/>
    <col min="10" max="10" width="16.5703125" style="165" customWidth="1"/>
    <col min="11" max="11" width="12.5703125" style="165" customWidth="1"/>
    <col min="12" max="12" width="11.28515625" style="165" customWidth="1"/>
    <col min="13" max="13" width="17" style="165" customWidth="1"/>
    <col min="14" max="16384" width="9.140625" style="165"/>
  </cols>
  <sheetData>
    <row r="1" spans="1:13" s="164" customFormat="1" ht="18.75" customHeight="1">
      <c r="A1" s="614" t="s">
        <v>71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</row>
    <row r="2" spans="1:13" s="164" customFormat="1" ht="21.75" customHeight="1">
      <c r="A2" s="615" t="str">
        <f>+'Ekamut-caxs'!A8:D8</f>
        <v xml:space="preserve">«Ա. Սպենդիարյանի անվան երաժշտական մասնագիտական դպրոց» ՀՈԱԿ-ի 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</row>
    <row r="3" spans="1:13" s="164" customFormat="1" ht="21" customHeight="1">
      <c r="A3" s="615" t="s">
        <v>98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</row>
    <row r="4" spans="1:13" ht="15.75" customHeight="1" thickBot="1">
      <c r="A4" s="500"/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</row>
    <row r="5" spans="1:13" s="172" customFormat="1" ht="24.75" customHeight="1">
      <c r="A5" s="617" t="s">
        <v>118</v>
      </c>
      <c r="B5" s="619" t="s">
        <v>99</v>
      </c>
      <c r="C5" s="611" t="s">
        <v>100</v>
      </c>
      <c r="D5" s="612"/>
      <c r="E5" s="612"/>
      <c r="F5" s="613"/>
      <c r="G5" s="621" t="s">
        <v>101</v>
      </c>
      <c r="H5" s="621"/>
      <c r="I5" s="621"/>
      <c r="J5" s="621"/>
      <c r="K5" s="611" t="s">
        <v>126</v>
      </c>
      <c r="L5" s="612"/>
      <c r="M5" s="613"/>
    </row>
    <row r="6" spans="1:13" s="176" customFormat="1" ht="51" customHeight="1">
      <c r="A6" s="618"/>
      <c r="B6" s="620"/>
      <c r="C6" s="173" t="s">
        <v>222</v>
      </c>
      <c r="D6" s="174" t="s">
        <v>223</v>
      </c>
      <c r="E6" s="174" t="s">
        <v>245</v>
      </c>
      <c r="F6" s="175" t="s">
        <v>246</v>
      </c>
      <c r="G6" s="174" t="s">
        <v>224</v>
      </c>
      <c r="H6" s="232" t="s">
        <v>223</v>
      </c>
      <c r="I6" s="174" t="s">
        <v>247</v>
      </c>
      <c r="J6" s="232" t="s">
        <v>246</v>
      </c>
      <c r="K6" s="174" t="s">
        <v>222</v>
      </c>
      <c r="L6" s="174" t="s">
        <v>245</v>
      </c>
      <c r="M6" s="175" t="s">
        <v>246</v>
      </c>
    </row>
    <row r="7" spans="1:13" ht="19.5" customHeight="1">
      <c r="A7" s="166">
        <v>1</v>
      </c>
      <c r="B7" s="242" t="s">
        <v>102</v>
      </c>
      <c r="C7" s="471">
        <v>9311</v>
      </c>
      <c r="D7" s="472">
        <v>1294229</v>
      </c>
      <c r="E7" s="473">
        <v>8671</v>
      </c>
      <c r="F7" s="474">
        <v>1205269</v>
      </c>
      <c r="G7" s="330">
        <v>3979</v>
      </c>
      <c r="H7" s="326">
        <v>178975</v>
      </c>
      <c r="I7" s="473">
        <v>3468</v>
      </c>
      <c r="J7" s="477">
        <v>166395</v>
      </c>
      <c r="K7" s="380">
        <v>97</v>
      </c>
      <c r="L7" s="473">
        <v>58</v>
      </c>
      <c r="M7" s="479">
        <v>11643</v>
      </c>
    </row>
    <row r="8" spans="1:13" ht="19.5" customHeight="1">
      <c r="A8" s="166">
        <v>2</v>
      </c>
      <c r="B8" s="242" t="s">
        <v>226</v>
      </c>
      <c r="C8" s="471">
        <v>6312</v>
      </c>
      <c r="D8" s="472">
        <v>877368</v>
      </c>
      <c r="E8" s="473">
        <v>6591</v>
      </c>
      <c r="F8" s="474">
        <v>916149</v>
      </c>
      <c r="G8" s="330">
        <v>3156</v>
      </c>
      <c r="H8" s="326">
        <f>G8*47.98</f>
        <v>151424.88</v>
      </c>
      <c r="I8" s="473">
        <v>2812</v>
      </c>
      <c r="J8" s="477">
        <f>I8*53.48</f>
        <v>150385.75999999998</v>
      </c>
      <c r="K8" s="380">
        <v>54</v>
      </c>
      <c r="L8" s="473">
        <v>82</v>
      </c>
      <c r="M8" s="479">
        <f t="shared" ref="M8:M16" si="0">+L8*200.47</f>
        <v>16438.54</v>
      </c>
    </row>
    <row r="9" spans="1:13" ht="19.5" customHeight="1">
      <c r="A9" s="166">
        <v>3</v>
      </c>
      <c r="B9" s="242" t="s">
        <v>103</v>
      </c>
      <c r="C9" s="471">
        <v>5394</v>
      </c>
      <c r="D9" s="472">
        <v>749766</v>
      </c>
      <c r="E9" s="473">
        <v>6897</v>
      </c>
      <c r="F9" s="474">
        <v>958683</v>
      </c>
      <c r="G9" s="330">
        <v>3294</v>
      </c>
      <c r="H9" s="326">
        <f t="shared" ref="H9:H18" si="1">G9*47.98</f>
        <v>158046.12</v>
      </c>
      <c r="I9" s="473">
        <v>2805</v>
      </c>
      <c r="J9" s="477">
        <f t="shared" ref="J9:J16" si="2">I9*53.48</f>
        <v>150011.4</v>
      </c>
      <c r="K9" s="380">
        <v>66</v>
      </c>
      <c r="L9" s="473">
        <v>67</v>
      </c>
      <c r="M9" s="479">
        <f t="shared" si="0"/>
        <v>13431.49</v>
      </c>
    </row>
    <row r="10" spans="1:13" ht="19.5" customHeight="1">
      <c r="A10" s="166">
        <v>4</v>
      </c>
      <c r="B10" s="242" t="s">
        <v>104</v>
      </c>
      <c r="C10" s="471">
        <v>29</v>
      </c>
      <c r="D10" s="472">
        <v>4031</v>
      </c>
      <c r="E10" s="473">
        <v>1</v>
      </c>
      <c r="F10" s="474">
        <v>143.69999999999999</v>
      </c>
      <c r="G10" s="330">
        <v>1940</v>
      </c>
      <c r="H10" s="326">
        <f t="shared" si="1"/>
        <v>93081.2</v>
      </c>
      <c r="I10" s="473">
        <v>1845</v>
      </c>
      <c r="J10" s="477">
        <f t="shared" si="2"/>
        <v>98670.599999999991</v>
      </c>
      <c r="K10" s="380">
        <v>80</v>
      </c>
      <c r="L10" s="473">
        <v>93</v>
      </c>
      <c r="M10" s="479">
        <f t="shared" si="0"/>
        <v>18643.71</v>
      </c>
    </row>
    <row r="11" spans="1:13" ht="19.5" customHeight="1">
      <c r="A11" s="166">
        <v>5</v>
      </c>
      <c r="B11" s="242" t="s">
        <v>105</v>
      </c>
      <c r="C11" s="471" t="s">
        <v>225</v>
      </c>
      <c r="D11" s="472" t="s">
        <v>225</v>
      </c>
      <c r="E11" s="473"/>
      <c r="F11" s="474"/>
      <c r="G11" s="330">
        <v>1878</v>
      </c>
      <c r="H11" s="326">
        <f t="shared" si="1"/>
        <v>90106.439999999988</v>
      </c>
      <c r="I11" s="473">
        <v>1795</v>
      </c>
      <c r="J11" s="477">
        <f t="shared" si="2"/>
        <v>95996.599999999991</v>
      </c>
      <c r="K11" s="380">
        <v>79</v>
      </c>
      <c r="L11" s="473">
        <v>66</v>
      </c>
      <c r="M11" s="479">
        <f t="shared" si="0"/>
        <v>13231.02</v>
      </c>
    </row>
    <row r="12" spans="1:13" ht="19.5" customHeight="1">
      <c r="A12" s="166">
        <v>6</v>
      </c>
      <c r="B12" s="242" t="s">
        <v>106</v>
      </c>
      <c r="C12" s="471" t="s">
        <v>225</v>
      </c>
      <c r="D12" s="472" t="s">
        <v>225</v>
      </c>
      <c r="E12" s="473"/>
      <c r="G12" s="536">
        <v>1760</v>
      </c>
      <c r="H12" s="326">
        <f t="shared" si="1"/>
        <v>84444.799999999988</v>
      </c>
      <c r="I12" s="473">
        <v>1591</v>
      </c>
      <c r="J12" s="477">
        <f t="shared" si="2"/>
        <v>85086.68</v>
      </c>
      <c r="K12" s="380">
        <v>124</v>
      </c>
      <c r="L12" s="473">
        <v>79</v>
      </c>
      <c r="M12" s="479">
        <f t="shared" si="0"/>
        <v>15837.13</v>
      </c>
    </row>
    <row r="13" spans="1:13" ht="19.5" customHeight="1">
      <c r="A13" s="166">
        <v>7</v>
      </c>
      <c r="B13" s="242" t="s">
        <v>107</v>
      </c>
      <c r="C13" s="471" t="s">
        <v>225</v>
      </c>
      <c r="D13" s="472" t="s">
        <v>225</v>
      </c>
      <c r="E13" s="473"/>
      <c r="F13" s="474"/>
      <c r="G13" s="330">
        <v>1144</v>
      </c>
      <c r="H13" s="326">
        <f t="shared" si="1"/>
        <v>54889.119999999995</v>
      </c>
      <c r="I13" s="473">
        <v>1124</v>
      </c>
      <c r="J13" s="477">
        <f t="shared" si="2"/>
        <v>60111.519999999997</v>
      </c>
      <c r="K13" s="380">
        <v>64</v>
      </c>
      <c r="L13" s="473">
        <v>63</v>
      </c>
      <c r="M13" s="479">
        <f t="shared" si="0"/>
        <v>12629.61</v>
      </c>
    </row>
    <row r="14" spans="1:13" ht="19.5" customHeight="1">
      <c r="A14" s="166">
        <v>8</v>
      </c>
      <c r="B14" s="243" t="s">
        <v>108</v>
      </c>
      <c r="C14" s="471" t="s">
        <v>225</v>
      </c>
      <c r="D14" s="472" t="s">
        <v>225</v>
      </c>
      <c r="E14" s="473"/>
      <c r="F14" s="474"/>
      <c r="G14" s="330">
        <v>1128</v>
      </c>
      <c r="H14" s="326">
        <f t="shared" si="1"/>
        <v>54121.439999999995</v>
      </c>
      <c r="I14" s="473">
        <v>1147</v>
      </c>
      <c r="J14" s="477">
        <f t="shared" si="2"/>
        <v>61341.56</v>
      </c>
      <c r="K14" s="380">
        <v>29</v>
      </c>
      <c r="L14" s="473">
        <v>18</v>
      </c>
      <c r="M14" s="479">
        <f t="shared" si="0"/>
        <v>3608.46</v>
      </c>
    </row>
    <row r="15" spans="1:13" ht="19.5" customHeight="1">
      <c r="A15" s="166">
        <v>9</v>
      </c>
      <c r="B15" s="243" t="s">
        <v>109</v>
      </c>
      <c r="C15" s="471" t="s">
        <v>225</v>
      </c>
      <c r="D15" s="472" t="s">
        <v>225</v>
      </c>
      <c r="E15" s="473"/>
      <c r="F15" s="474"/>
      <c r="G15" s="330">
        <v>1601</v>
      </c>
      <c r="H15" s="326">
        <f t="shared" si="1"/>
        <v>76815.98</v>
      </c>
      <c r="I15" s="473">
        <v>1551</v>
      </c>
      <c r="J15" s="477">
        <f t="shared" si="2"/>
        <v>82947.48</v>
      </c>
      <c r="K15" s="380">
        <v>81</v>
      </c>
      <c r="L15" s="473">
        <v>75</v>
      </c>
      <c r="M15" s="479">
        <f t="shared" si="0"/>
        <v>15035.25</v>
      </c>
    </row>
    <row r="16" spans="1:13" ht="19.5" customHeight="1">
      <c r="A16" s="166">
        <v>10</v>
      </c>
      <c r="B16" s="243" t="s">
        <v>110</v>
      </c>
      <c r="C16" s="471">
        <v>62</v>
      </c>
      <c r="D16" s="472">
        <v>8618</v>
      </c>
      <c r="E16" s="473"/>
      <c r="F16" s="474"/>
      <c r="G16" s="330">
        <v>1774</v>
      </c>
      <c r="H16" s="326">
        <f t="shared" si="1"/>
        <v>85116.51999999999</v>
      </c>
      <c r="I16" s="473">
        <v>1656</v>
      </c>
      <c r="J16" s="477">
        <f t="shared" si="2"/>
        <v>88562.87999999999</v>
      </c>
      <c r="K16" s="380">
        <v>128</v>
      </c>
      <c r="L16" s="473">
        <v>106</v>
      </c>
      <c r="M16" s="479">
        <f t="shared" si="0"/>
        <v>21249.82</v>
      </c>
    </row>
    <row r="17" spans="1:13" ht="19.5" customHeight="1">
      <c r="A17" s="166">
        <v>11</v>
      </c>
      <c r="B17" s="243" t="s">
        <v>111</v>
      </c>
      <c r="C17" s="475">
        <v>5318</v>
      </c>
      <c r="D17" s="476">
        <v>739202</v>
      </c>
      <c r="E17" s="474">
        <f>+MAX(C17,E7)</f>
        <v>8671</v>
      </c>
      <c r="F17" s="474">
        <f>+E17*143.7</f>
        <v>1246022.7</v>
      </c>
      <c r="G17" s="478">
        <v>2913</v>
      </c>
      <c r="H17" s="326">
        <f t="shared" si="1"/>
        <v>139765.74</v>
      </c>
      <c r="I17" s="536">
        <f>+MAX(G17,I7)</f>
        <v>3468</v>
      </c>
      <c r="J17" s="474">
        <f>+I17*53.48</f>
        <v>185468.63999999998</v>
      </c>
      <c r="K17" s="480">
        <v>67</v>
      </c>
      <c r="L17" s="474">
        <v>106</v>
      </c>
      <c r="M17" s="479">
        <f>+L17*200.47</f>
        <v>21249.82</v>
      </c>
    </row>
    <row r="18" spans="1:13" ht="19.5" customHeight="1">
      <c r="A18" s="166">
        <v>12</v>
      </c>
      <c r="B18" s="243" t="s">
        <v>112</v>
      </c>
      <c r="C18" s="475">
        <v>7843</v>
      </c>
      <c r="D18" s="476">
        <v>1090177</v>
      </c>
      <c r="E18" s="474">
        <f>+MAX(C18,E8)</f>
        <v>7843</v>
      </c>
      <c r="F18" s="474">
        <f>+E18*143.7</f>
        <v>1127039.0999999999</v>
      </c>
      <c r="G18" s="478">
        <v>3343</v>
      </c>
      <c r="H18" s="326">
        <f t="shared" si="1"/>
        <v>160397.13999999998</v>
      </c>
      <c r="I18" s="536">
        <f>+MAX(G18,I8)</f>
        <v>3343</v>
      </c>
      <c r="J18" s="474">
        <f>+I18*53.48</f>
        <v>178783.63999999998</v>
      </c>
      <c r="K18" s="480">
        <v>83</v>
      </c>
      <c r="L18" s="474">
        <v>106</v>
      </c>
      <c r="M18" s="479">
        <f>+L18*200.47</f>
        <v>21249.82</v>
      </c>
    </row>
    <row r="19" spans="1:13" ht="32.25" customHeight="1" thickBot="1">
      <c r="A19" s="244"/>
      <c r="B19" s="250" t="s">
        <v>95</v>
      </c>
      <c r="C19" s="331">
        <f t="shared" ref="C19:K19" si="3">SUM(C7:C18)</f>
        <v>34269</v>
      </c>
      <c r="D19" s="327">
        <f t="shared" si="3"/>
        <v>4763391</v>
      </c>
      <c r="E19" s="332">
        <f t="shared" si="3"/>
        <v>38674</v>
      </c>
      <c r="F19" s="328">
        <f>SUM(F7:F18)</f>
        <v>5453306.5</v>
      </c>
      <c r="G19" s="333">
        <f>SUM(G7:G18)</f>
        <v>27910</v>
      </c>
      <c r="H19" s="327">
        <f>SUM(H7:H18)</f>
        <v>1327184.3799999997</v>
      </c>
      <c r="I19" s="332">
        <f>SUM(I7:I18)</f>
        <v>26605</v>
      </c>
      <c r="J19" s="329">
        <f>SUM(J7:J18)</f>
        <v>1403761.76</v>
      </c>
      <c r="K19" s="331">
        <f t="shared" si="3"/>
        <v>952</v>
      </c>
      <c r="L19" s="332">
        <f>SUM(L7:L18)</f>
        <v>919</v>
      </c>
      <c r="M19" s="328">
        <f>SUM(M7:M18)</f>
        <v>184247.67</v>
      </c>
    </row>
    <row r="20" spans="1:13" ht="21.75" customHeight="1">
      <c r="A20" s="239"/>
      <c r="B20" s="307"/>
      <c r="C20" s="308"/>
      <c r="D20" s="218"/>
      <c r="E20" s="308"/>
      <c r="F20" s="218">
        <f>ROUND(F19/1000,1)</f>
        <v>5453.3</v>
      </c>
      <c r="G20" s="308"/>
      <c r="H20" s="218"/>
      <c r="I20" s="308"/>
      <c r="J20" s="218">
        <f>ROUND(J19/1000,1)</f>
        <v>1403.8</v>
      </c>
      <c r="K20" s="308"/>
      <c r="L20" s="308"/>
      <c r="M20" s="218">
        <f>ROUND(M19/1000,1)</f>
        <v>184.2</v>
      </c>
    </row>
    <row r="21" spans="1:13" ht="14.25" customHeight="1">
      <c r="A21" s="502"/>
      <c r="B21" s="503"/>
      <c r="C21" s="504"/>
      <c r="D21" s="505"/>
      <c r="E21" s="504"/>
      <c r="F21" s="505"/>
      <c r="G21" s="504"/>
      <c r="H21" s="505"/>
      <c r="I21" s="504"/>
      <c r="J21" s="505"/>
      <c r="K21" s="504"/>
      <c r="L21" s="504"/>
      <c r="M21" s="505"/>
    </row>
    <row r="22" spans="1:13" ht="24" customHeight="1" thickBot="1">
      <c r="A22" s="239"/>
      <c r="B22" s="616" t="s">
        <v>256</v>
      </c>
      <c r="C22" s="616"/>
      <c r="D22" s="616"/>
      <c r="E22" s="240" t="s">
        <v>261</v>
      </c>
      <c r="F22" s="241" t="s">
        <v>100</v>
      </c>
      <c r="G22" s="239"/>
      <c r="H22" s="240"/>
      <c r="I22" s="239"/>
      <c r="J22" s="307" t="s">
        <v>101</v>
      </c>
      <c r="K22" s="239"/>
      <c r="L22" s="239"/>
      <c r="M22" s="167" t="s">
        <v>126</v>
      </c>
    </row>
    <row r="23" spans="1:13" s="164" customFormat="1" ht="34.5" customHeight="1">
      <c r="A23" s="245"/>
      <c r="B23" s="246" t="s">
        <v>130</v>
      </c>
      <c r="C23" s="247" t="s">
        <v>131</v>
      </c>
      <c r="D23" s="247"/>
      <c r="E23" s="247"/>
      <c r="F23" s="248" t="s">
        <v>220</v>
      </c>
      <c r="G23" s="245"/>
      <c r="H23" s="247"/>
      <c r="I23" s="247"/>
      <c r="J23" s="249" t="s">
        <v>220</v>
      </c>
      <c r="K23" s="245"/>
      <c r="L23" s="247"/>
      <c r="M23" s="249" t="s">
        <v>220</v>
      </c>
    </row>
    <row r="24" spans="1:13" ht="78.75" customHeight="1">
      <c r="A24" s="224">
        <v>1</v>
      </c>
      <c r="B24" s="481" t="s">
        <v>260</v>
      </c>
      <c r="C24" s="482"/>
      <c r="D24" s="482"/>
      <c r="E24" s="482">
        <v>41400</v>
      </c>
      <c r="F24" s="474">
        <v>1090661.3</v>
      </c>
      <c r="G24" s="483"/>
      <c r="H24" s="482"/>
      <c r="I24" s="482"/>
      <c r="J24" s="479"/>
      <c r="K24" s="483"/>
      <c r="L24" s="482"/>
      <c r="M24" s="479">
        <f>SUM(E24:L24)</f>
        <v>1132061.3</v>
      </c>
    </row>
    <row r="25" spans="1:13" ht="17.25" customHeight="1">
      <c r="A25" s="224">
        <v>2</v>
      </c>
      <c r="B25" s="481"/>
      <c r="C25" s="482"/>
      <c r="D25" s="482"/>
      <c r="E25" s="482"/>
      <c r="F25" s="474"/>
      <c r="G25" s="483"/>
      <c r="H25" s="482"/>
      <c r="I25" s="482"/>
      <c r="J25" s="479"/>
      <c r="K25" s="483"/>
      <c r="L25" s="482"/>
      <c r="M25" s="479"/>
    </row>
    <row r="26" spans="1:13" s="176" customFormat="1" ht="15" customHeight="1">
      <c r="A26" s="166">
        <v>3</v>
      </c>
      <c r="B26" s="484"/>
      <c r="C26" s="485"/>
      <c r="D26" s="485"/>
      <c r="E26" s="485"/>
      <c r="F26" s="486"/>
      <c r="G26" s="487"/>
      <c r="H26" s="485"/>
      <c r="I26" s="485"/>
      <c r="J26" s="486"/>
      <c r="K26" s="487"/>
      <c r="L26" s="485"/>
      <c r="M26" s="486"/>
    </row>
    <row r="27" spans="1:13" s="164" customFormat="1" ht="24" customHeight="1">
      <c r="A27" s="225"/>
      <c r="B27" s="216" t="s">
        <v>219</v>
      </c>
      <c r="C27" s="465"/>
      <c r="D27" s="465"/>
      <c r="E27" s="465">
        <v>41400</v>
      </c>
      <c r="F27" s="466">
        <f>SUM(F24:F26)</f>
        <v>1090661.3</v>
      </c>
      <c r="G27" s="467"/>
      <c r="H27" s="465"/>
      <c r="I27" s="465"/>
      <c r="J27" s="466">
        <f>SUM(J24:J26)</f>
        <v>0</v>
      </c>
      <c r="K27" s="467"/>
      <c r="L27" s="465"/>
      <c r="M27" s="466">
        <f>SUM(E27:L27)</f>
        <v>1132061.3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v>1132.0999999999999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19.5" customHeight="1">
      <c r="A30" s="488"/>
      <c r="B30" s="489"/>
      <c r="C30" s="490" t="s">
        <v>2</v>
      </c>
      <c r="D30" s="490"/>
      <c r="E30" s="489"/>
      <c r="F30" s="489"/>
      <c r="G30" s="608"/>
      <c r="H30" s="608"/>
      <c r="I30" s="491"/>
      <c r="J30" s="610">
        <f>+'Ekamut-caxs'!C71</f>
        <v>0</v>
      </c>
      <c r="K30" s="610"/>
      <c r="L30" s="488"/>
      <c r="M30" s="492"/>
    </row>
    <row r="31" spans="1:13" s="164" customFormat="1">
      <c r="A31" s="493"/>
      <c r="B31" s="493"/>
      <c r="C31" s="494"/>
      <c r="D31" s="494"/>
      <c r="E31" s="495"/>
      <c r="F31" s="495"/>
      <c r="G31" s="609" t="s">
        <v>96</v>
      </c>
      <c r="H31" s="609"/>
      <c r="I31" s="496"/>
      <c r="J31" s="609" t="s">
        <v>113</v>
      </c>
      <c r="K31" s="609"/>
      <c r="L31" s="493"/>
      <c r="M31" s="493"/>
    </row>
    <row r="32" spans="1:13" s="177" customFormat="1" ht="23.25" customHeight="1">
      <c r="A32" s="488"/>
      <c r="B32" s="489"/>
      <c r="C32" s="497" t="s">
        <v>6</v>
      </c>
      <c r="D32" s="497"/>
      <c r="E32" s="489"/>
      <c r="F32" s="489"/>
      <c r="G32" s="610"/>
      <c r="H32" s="610"/>
      <c r="I32" s="498"/>
      <c r="J32" s="610">
        <f>+'Ekamut-caxs'!C73</f>
        <v>0</v>
      </c>
      <c r="K32" s="610"/>
      <c r="L32" s="488"/>
      <c r="M32" s="488"/>
    </row>
    <row r="33" spans="1:13" s="164" customFormat="1">
      <c r="A33" s="493"/>
      <c r="B33" s="493"/>
      <c r="C33" s="499"/>
      <c r="D33" s="499"/>
      <c r="E33" s="493"/>
      <c r="F33" s="493"/>
      <c r="G33" s="609" t="s">
        <v>96</v>
      </c>
      <c r="H33" s="609"/>
      <c r="I33" s="496"/>
      <c r="J33" s="609" t="s">
        <v>113</v>
      </c>
      <c r="K33" s="609"/>
      <c r="L33" s="493"/>
      <c r="M33" s="493"/>
    </row>
    <row r="34" spans="1:13">
      <c r="A34" s="500"/>
      <c r="B34" s="500"/>
      <c r="C34" s="500"/>
      <c r="D34" s="500"/>
      <c r="E34" s="500"/>
      <c r="F34" s="501" t="s">
        <v>1</v>
      </c>
      <c r="G34" s="500"/>
      <c r="H34" s="500"/>
      <c r="I34" s="500"/>
      <c r="J34" s="500"/>
      <c r="K34" s="500"/>
      <c r="L34" s="500"/>
      <c r="M34" s="500"/>
    </row>
    <row r="35" spans="1:13" ht="16.5" customHeight="1">
      <c r="C35" s="165" t="s">
        <v>114</v>
      </c>
      <c r="E35" s="165" t="s">
        <v>115</v>
      </c>
      <c r="F35" s="165" t="s">
        <v>257</v>
      </c>
      <c r="I35" s="514" t="s">
        <v>116</v>
      </c>
      <c r="J35" s="515" t="s">
        <v>248</v>
      </c>
      <c r="L35" s="515" t="s">
        <v>250</v>
      </c>
      <c r="M35" s="515" t="s">
        <v>251</v>
      </c>
    </row>
    <row r="36" spans="1:13" ht="16.5" customHeight="1">
      <c r="C36" s="165" t="s">
        <v>117</v>
      </c>
      <c r="E36" s="165" t="s">
        <v>115</v>
      </c>
      <c r="F36" s="165" t="s">
        <v>258</v>
      </c>
      <c r="I36" s="607" t="s">
        <v>249</v>
      </c>
      <c r="J36" s="607"/>
      <c r="L36" s="607" t="s">
        <v>252</v>
      </c>
      <c r="M36" s="607"/>
    </row>
    <row r="37" spans="1:13" ht="28.5" customHeight="1">
      <c r="I37" s="607"/>
      <c r="J37" s="607"/>
      <c r="L37" s="607"/>
      <c r="M37" s="607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topLeftCell="A4" workbookViewId="0">
      <selection activeCell="E65" activeCellId="1" sqref="A61:XFD64 E65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9" s="214" customFormat="1" ht="24" customHeight="1">
      <c r="A1" s="622" t="s">
        <v>71</v>
      </c>
      <c r="B1" s="622"/>
      <c r="C1" s="622"/>
      <c r="D1" s="622"/>
      <c r="E1" s="622"/>
    </row>
    <row r="2" spans="1:9" ht="23.25" customHeight="1">
      <c r="A2" s="623" t="str">
        <f>+'Ekamut-caxs'!A8:D8</f>
        <v xml:space="preserve">«Ա. Սպենդիարյանի անվան երաժշտական մասնագիտական դպրոց» ՀՈԱԿ-ի </v>
      </c>
      <c r="B2" s="623"/>
      <c r="C2" s="623"/>
      <c r="D2" s="623"/>
      <c r="E2" s="623"/>
    </row>
    <row r="3" spans="1:9" ht="28.5" customHeight="1">
      <c r="A3" s="623" t="s">
        <v>253</v>
      </c>
      <c r="B3" s="623"/>
      <c r="C3" s="623"/>
      <c r="D3" s="623"/>
      <c r="E3" s="623"/>
    </row>
    <row r="5" spans="1:9">
      <c r="E5" s="388" t="s">
        <v>129</v>
      </c>
    </row>
    <row r="6" spans="1:9" ht="124.5" customHeight="1">
      <c r="A6" s="389" t="s">
        <v>3</v>
      </c>
      <c r="B6" s="389" t="s">
        <v>99</v>
      </c>
      <c r="C6" s="389" t="s">
        <v>214</v>
      </c>
      <c r="D6" s="389" t="s">
        <v>218</v>
      </c>
      <c r="E6" s="389" t="s">
        <v>215</v>
      </c>
    </row>
    <row r="7" spans="1:9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9" ht="24.75" customHeight="1">
      <c r="A8" s="390">
        <v>1</v>
      </c>
      <c r="B8" s="391" t="s">
        <v>228</v>
      </c>
      <c r="C8" s="362">
        <v>179635.7</v>
      </c>
      <c r="D8" s="362">
        <v>5669.4</v>
      </c>
      <c r="E8" s="362">
        <v>14485.1</v>
      </c>
      <c r="I8" s="1" t="s">
        <v>265</v>
      </c>
    </row>
    <row r="9" spans="1:9" s="399" customFormat="1" ht="25.5" customHeight="1">
      <c r="A9" s="395">
        <v>2</v>
      </c>
      <c r="B9" s="396" t="s">
        <v>194</v>
      </c>
      <c r="C9" s="397">
        <v>17669.3</v>
      </c>
      <c r="D9" s="397">
        <v>433.5</v>
      </c>
      <c r="E9" s="397">
        <v>1991.7</v>
      </c>
      <c r="F9" s="398"/>
    </row>
    <row r="10" spans="1:9" s="399" customFormat="1" ht="25.5" customHeight="1">
      <c r="A10" s="395">
        <v>3</v>
      </c>
      <c r="B10" s="396" t="s">
        <v>190</v>
      </c>
      <c r="C10" s="397">
        <f>17669.3-3138.3</f>
        <v>14531</v>
      </c>
      <c r="D10" s="397">
        <v>433.5</v>
      </c>
      <c r="E10" s="397">
        <v>1991.7</v>
      </c>
      <c r="F10" s="398"/>
    </row>
    <row r="11" spans="1:9" s="214" customFormat="1" ht="31.5" customHeight="1">
      <c r="A11" s="392"/>
      <c r="B11" s="393" t="s">
        <v>191</v>
      </c>
      <c r="C11" s="394">
        <f>ROUND(SUM(C8:C10),1)</f>
        <v>211836</v>
      </c>
      <c r="D11" s="394">
        <f>ROUND(SUM(D8:D10),1)</f>
        <v>6536.4</v>
      </c>
      <c r="E11" s="394">
        <f>ROUND(SUM(E8:E10),1)</f>
        <v>18468.5</v>
      </c>
    </row>
    <row r="13" spans="1:9" ht="19.5" customHeight="1">
      <c r="B13" s="1" t="s">
        <v>216</v>
      </c>
    </row>
    <row r="14" spans="1:9" ht="21.75" customHeight="1">
      <c r="B14" s="624"/>
      <c r="C14" s="624"/>
      <c r="D14" s="624"/>
      <c r="E14" s="624"/>
    </row>
    <row r="17" spans="2:5" ht="25.5" customHeight="1">
      <c r="B17" s="400" t="s">
        <v>192</v>
      </c>
      <c r="E17" s="401">
        <f>+'Ekamut-caxs'!C71</f>
        <v>0</v>
      </c>
    </row>
    <row r="18" spans="2:5" ht="18.75" customHeight="1">
      <c r="B18" s="163" t="s">
        <v>4</v>
      </c>
      <c r="E18" s="513" t="str">
        <f>+'Ekamut-caxs'!C72</f>
        <v>/անուն, ազգանուն/</v>
      </c>
    </row>
    <row r="19" spans="2:5" ht="23.25" customHeight="1">
      <c r="B19" s="214" t="s">
        <v>6</v>
      </c>
      <c r="E19" s="401">
        <f>+'Ekamut-caxs'!C73</f>
        <v>0</v>
      </c>
    </row>
    <row r="20" spans="2:5" ht="14.25">
      <c r="C20" s="214" t="s">
        <v>1</v>
      </c>
      <c r="D20" s="214"/>
      <c r="E20" s="513" t="str">
        <f>+'Ekamut-caxs'!C74</f>
        <v>/անուն, ազգանուն/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view="pageBreakPreview" topLeftCell="A25" workbookViewId="0">
      <selection activeCell="E65" activeCellId="1" sqref="A61:XFD64 E65"/>
    </sheetView>
  </sheetViews>
  <sheetFormatPr defaultColWidth="9.140625" defaultRowHeight="15"/>
  <cols>
    <col min="1" max="1" width="4.42578125" style="416" customWidth="1"/>
    <col min="2" max="2" width="43.7109375" style="415" customWidth="1"/>
    <col min="3" max="3" width="17" style="415" customWidth="1"/>
    <col min="4" max="4" width="16.7109375" style="415" customWidth="1"/>
    <col min="5" max="5" width="13.85546875" style="415" customWidth="1"/>
    <col min="6" max="6" width="14.140625" style="415" customWidth="1"/>
    <col min="7" max="16384" width="9.140625" style="415"/>
  </cols>
  <sheetData>
    <row r="1" spans="1:6" s="414" customFormat="1" ht="24" customHeight="1">
      <c r="A1" s="626" t="s">
        <v>71</v>
      </c>
      <c r="B1" s="626"/>
      <c r="C1" s="626"/>
      <c r="D1" s="626"/>
      <c r="E1" s="626"/>
      <c r="F1" s="626"/>
    </row>
    <row r="2" spans="1:6" ht="29.25" customHeight="1">
      <c r="A2" s="627" t="str">
        <f>+'Ekamut-caxs'!A8:D8</f>
        <v xml:space="preserve">«Ա. Սպենդիարյանի անվան երաժշտական մասնագիտական դպրոց» ՀՈԱԿ-ի </v>
      </c>
      <c r="B2" s="627"/>
      <c r="C2" s="627"/>
      <c r="D2" s="627"/>
      <c r="E2" s="627"/>
      <c r="F2" s="627"/>
    </row>
    <row r="3" spans="1:6" ht="24.75" customHeight="1">
      <c r="A3" s="627" t="s">
        <v>254</v>
      </c>
      <c r="B3" s="627"/>
      <c r="C3" s="627"/>
      <c r="D3" s="627"/>
      <c r="E3" s="627"/>
      <c r="F3" s="627"/>
    </row>
    <row r="5" spans="1:6" ht="15.75" thickBot="1"/>
    <row r="6" spans="1:6" ht="68.25" customHeight="1">
      <c r="A6" s="417" t="s">
        <v>3</v>
      </c>
      <c r="B6" s="418" t="s">
        <v>197</v>
      </c>
      <c r="C6" s="419" t="s">
        <v>198</v>
      </c>
      <c r="D6" s="417" t="s">
        <v>125</v>
      </c>
      <c r="E6" s="418" t="s">
        <v>199</v>
      </c>
      <c r="F6" s="419" t="s">
        <v>200</v>
      </c>
    </row>
    <row r="7" spans="1:6" s="424" customFormat="1" ht="39.75" customHeight="1">
      <c r="A7" s="420">
        <v>1</v>
      </c>
      <c r="B7" s="421"/>
      <c r="C7" s="422">
        <f>SUM(C8:C10)</f>
        <v>0</v>
      </c>
      <c r="D7" s="420">
        <f>SUM(D8:D15)</f>
        <v>733</v>
      </c>
      <c r="E7" s="423">
        <f>SUM(E8:E15)</f>
        <v>703</v>
      </c>
      <c r="F7" s="422">
        <f>SUM(F8:F10)</f>
        <v>0</v>
      </c>
    </row>
    <row r="8" spans="1:6" ht="25.5" customHeight="1">
      <c r="A8" s="425">
        <v>1.1000000000000001</v>
      </c>
      <c r="B8" s="426" t="s">
        <v>269</v>
      </c>
      <c r="C8" s="427"/>
      <c r="D8" s="425">
        <v>276</v>
      </c>
      <c r="E8" s="428">
        <v>276</v>
      </c>
      <c r="F8" s="429"/>
    </row>
    <row r="9" spans="1:6" ht="25.5" customHeight="1">
      <c r="A9" s="425">
        <v>1.2</v>
      </c>
      <c r="B9" s="426" t="s">
        <v>270</v>
      </c>
      <c r="C9" s="427"/>
      <c r="D9" s="425">
        <v>52</v>
      </c>
      <c r="E9" s="428">
        <v>45</v>
      </c>
      <c r="F9" s="429"/>
    </row>
    <row r="10" spans="1:6" ht="25.5" customHeight="1">
      <c r="A10" s="425">
        <v>1.3</v>
      </c>
      <c r="B10" s="426" t="s">
        <v>271</v>
      </c>
      <c r="C10" s="427"/>
      <c r="D10" s="425">
        <v>40</v>
      </c>
      <c r="E10" s="428">
        <v>24</v>
      </c>
      <c r="F10" s="429"/>
    </row>
    <row r="11" spans="1:6" ht="25.5" customHeight="1">
      <c r="A11" s="425">
        <v>1.4</v>
      </c>
      <c r="B11" s="426" t="s">
        <v>272</v>
      </c>
      <c r="C11" s="427"/>
      <c r="D11" s="425">
        <v>61</v>
      </c>
      <c r="E11" s="428">
        <v>54</v>
      </c>
      <c r="F11" s="429"/>
    </row>
    <row r="12" spans="1:6" ht="25.5" customHeight="1">
      <c r="A12" s="425">
        <v>1.5</v>
      </c>
      <c r="B12" s="426" t="s">
        <v>273</v>
      </c>
      <c r="C12" s="427"/>
      <c r="D12" s="425">
        <v>34</v>
      </c>
      <c r="E12" s="428">
        <v>34</v>
      </c>
      <c r="F12" s="429"/>
    </row>
    <row r="13" spans="1:6" ht="25.5" customHeight="1">
      <c r="A13" s="425">
        <v>1.6</v>
      </c>
      <c r="B13" s="426" t="s">
        <v>274</v>
      </c>
      <c r="C13" s="427"/>
      <c r="D13" s="425">
        <v>193</v>
      </c>
      <c r="E13" s="428">
        <v>193</v>
      </c>
      <c r="F13" s="429"/>
    </row>
    <row r="14" spans="1:6" ht="25.5" customHeight="1">
      <c r="A14" s="425">
        <v>1.7</v>
      </c>
      <c r="B14" s="426" t="s">
        <v>275</v>
      </c>
      <c r="C14" s="427"/>
      <c r="D14" s="425">
        <v>16</v>
      </c>
      <c r="E14" s="428">
        <v>16</v>
      </c>
      <c r="F14" s="429"/>
    </row>
    <row r="15" spans="1:6" ht="25.5" customHeight="1">
      <c r="A15" s="425">
        <v>1.8</v>
      </c>
      <c r="B15" s="426" t="s">
        <v>276</v>
      </c>
      <c r="C15" s="427"/>
      <c r="D15" s="425">
        <v>61</v>
      </c>
      <c r="E15" s="428">
        <v>61</v>
      </c>
      <c r="F15" s="429"/>
    </row>
    <row r="16" spans="1:6" s="424" customFormat="1" ht="42" customHeight="1">
      <c r="A16" s="420">
        <v>2</v>
      </c>
      <c r="B16" s="421" t="s">
        <v>277</v>
      </c>
      <c r="C16" s="422">
        <f>SUM(C17:C19)</f>
        <v>0</v>
      </c>
      <c r="D16" s="420">
        <v>4</v>
      </c>
      <c r="E16" s="423">
        <v>4</v>
      </c>
      <c r="F16" s="422">
        <f>SUM(F17:F19)</f>
        <v>0</v>
      </c>
    </row>
    <row r="17" spans="1:6" ht="21.75" customHeight="1">
      <c r="A17" s="425">
        <v>2.1</v>
      </c>
      <c r="B17" s="426"/>
      <c r="C17" s="427"/>
      <c r="D17" s="425"/>
      <c r="E17" s="428"/>
      <c r="F17" s="429"/>
    </row>
    <row r="18" spans="1:6" ht="21.75" customHeight="1">
      <c r="A18" s="425">
        <v>2.2000000000000002</v>
      </c>
      <c r="B18" s="426"/>
      <c r="C18" s="427"/>
      <c r="D18" s="425"/>
      <c r="E18" s="428"/>
      <c r="F18" s="429"/>
    </row>
    <row r="19" spans="1:6" ht="21.75" customHeight="1">
      <c r="A19" s="425">
        <v>2.2999999999999998</v>
      </c>
      <c r="B19" s="426"/>
      <c r="C19" s="427"/>
      <c r="D19" s="425"/>
      <c r="E19" s="428"/>
      <c r="F19" s="429"/>
    </row>
    <row r="20" spans="1:6" s="424" customFormat="1" ht="37.5" customHeight="1">
      <c r="A20" s="420">
        <v>3</v>
      </c>
      <c r="B20" s="421" t="s">
        <v>278</v>
      </c>
      <c r="C20" s="422">
        <f>SUM(C21:C23)</f>
        <v>0</v>
      </c>
      <c r="D20" s="420">
        <v>160</v>
      </c>
      <c r="E20" s="423">
        <v>160</v>
      </c>
      <c r="F20" s="422">
        <f>SUM(F21:F23)</f>
        <v>0</v>
      </c>
    </row>
    <row r="21" spans="1:6" ht="23.25" customHeight="1">
      <c r="A21" s="425">
        <v>3.1</v>
      </c>
      <c r="B21" s="426" t="s">
        <v>279</v>
      </c>
      <c r="C21" s="427"/>
      <c r="D21" s="425">
        <v>80</v>
      </c>
      <c r="E21" s="428">
        <v>80</v>
      </c>
      <c r="F21" s="429"/>
    </row>
    <row r="22" spans="1:6" ht="23.25" customHeight="1">
      <c r="A22" s="425">
        <v>3.2</v>
      </c>
      <c r="B22" s="426" t="s">
        <v>280</v>
      </c>
      <c r="C22" s="427"/>
      <c r="D22" s="425">
        <v>80</v>
      </c>
      <c r="E22" s="428">
        <v>80</v>
      </c>
      <c r="F22" s="429"/>
    </row>
    <row r="23" spans="1:6" ht="23.25" customHeight="1">
      <c r="A23" s="425">
        <v>3.3</v>
      </c>
      <c r="B23" s="426"/>
      <c r="C23" s="427"/>
      <c r="D23" s="425"/>
      <c r="E23" s="428"/>
      <c r="F23" s="429"/>
    </row>
    <row r="24" spans="1:6" s="424" customFormat="1" ht="37.5" customHeight="1">
      <c r="A24" s="420">
        <v>4</v>
      </c>
      <c r="B24" s="421"/>
      <c r="C24" s="422">
        <f>SUM(C25:C27)</f>
        <v>0</v>
      </c>
      <c r="D24" s="420">
        <f>SUM(D25:D27)</f>
        <v>0</v>
      </c>
      <c r="E24" s="423">
        <f>SUM(E25:E27)</f>
        <v>0</v>
      </c>
      <c r="F24" s="422">
        <f>SUM(F25:F27)</f>
        <v>0</v>
      </c>
    </row>
    <row r="25" spans="1:6" ht="23.25" customHeight="1">
      <c r="A25" s="425">
        <v>4.0999999999999996</v>
      </c>
      <c r="B25" s="426"/>
      <c r="C25" s="427"/>
      <c r="D25" s="425"/>
      <c r="E25" s="428"/>
      <c r="F25" s="429"/>
    </row>
    <row r="26" spans="1:6" ht="23.25" customHeight="1">
      <c r="A26" s="425">
        <v>4.2</v>
      </c>
      <c r="B26" s="426"/>
      <c r="C26" s="427"/>
      <c r="D26" s="425"/>
      <c r="E26" s="428"/>
      <c r="F26" s="429"/>
    </row>
    <row r="27" spans="1:6" ht="23.25" customHeight="1">
      <c r="A27" s="425">
        <v>4.3</v>
      </c>
      <c r="B27" s="426"/>
      <c r="C27" s="427"/>
      <c r="D27" s="425"/>
      <c r="E27" s="428"/>
      <c r="F27" s="429"/>
    </row>
    <row r="28" spans="1:6" s="424" customFormat="1" ht="44.25" customHeight="1" thickBot="1">
      <c r="A28" s="430"/>
      <c r="B28" s="431" t="s">
        <v>73</v>
      </c>
      <c r="C28" s="432">
        <f>C7+C16+C20+C24</f>
        <v>0</v>
      </c>
      <c r="D28" s="430">
        <f>D7+D16+D20+D24</f>
        <v>897</v>
      </c>
      <c r="E28" s="433">
        <f>E7+E16+E20+E24</f>
        <v>867</v>
      </c>
      <c r="F28" s="432">
        <f>F7+F16+F20+F24</f>
        <v>0</v>
      </c>
    </row>
    <row r="29" spans="1:6" ht="20.25" customHeight="1"/>
    <row r="30" spans="1:6" ht="20.25" customHeight="1">
      <c r="B30" s="529" t="s">
        <v>255</v>
      </c>
      <c r="D30" s="530">
        <v>897</v>
      </c>
    </row>
    <row r="31" spans="1:6" ht="20.25" customHeight="1"/>
    <row r="32" spans="1:6" ht="20.25" customHeight="1">
      <c r="B32" s="531" t="s">
        <v>201</v>
      </c>
    </row>
    <row r="33" spans="2:5" ht="20.25" customHeight="1">
      <c r="B33" s="414"/>
    </row>
    <row r="34" spans="2:5" ht="20.25" customHeight="1">
      <c r="B34" s="414"/>
    </row>
    <row r="35" spans="2:5" ht="23.25" customHeight="1">
      <c r="B35" s="213" t="s">
        <v>2</v>
      </c>
      <c r="D35" s="628">
        <f>+'Ekamut-caxs'!C71</f>
        <v>0</v>
      </c>
      <c r="E35" s="628"/>
    </row>
    <row r="36" spans="2:5" ht="11.25" customHeight="1">
      <c r="B36" s="434" t="s">
        <v>4</v>
      </c>
      <c r="D36" s="629" t="s">
        <v>5</v>
      </c>
      <c r="E36" s="629"/>
    </row>
    <row r="37" spans="2:5" ht="24" customHeight="1">
      <c r="B37" s="424" t="s">
        <v>6</v>
      </c>
      <c r="D37" s="628">
        <f>+'Ekamut-caxs'!C73</f>
        <v>0</v>
      </c>
      <c r="E37" s="628"/>
    </row>
    <row r="38" spans="2:5" ht="16.5" customHeight="1">
      <c r="B38" s="416" t="s">
        <v>202</v>
      </c>
      <c r="D38" s="625" t="s">
        <v>5</v>
      </c>
      <c r="E38" s="625"/>
    </row>
    <row r="39" spans="2:5" ht="18">
      <c r="E39" s="435"/>
    </row>
    <row r="40" spans="2:5" ht="15.75" customHeight="1">
      <c r="E40" s="436"/>
    </row>
    <row r="41" spans="2:5" ht="21" customHeight="1">
      <c r="E41" s="435"/>
    </row>
    <row r="42" spans="2:5">
      <c r="E42" s="436"/>
    </row>
  </sheetData>
  <mergeCells count="7">
    <mergeCell ref="D38:E38"/>
    <mergeCell ref="A1:F1"/>
    <mergeCell ref="A2:F2"/>
    <mergeCell ref="A3:F3"/>
    <mergeCell ref="D35:E35"/>
    <mergeCell ref="D36:E36"/>
    <mergeCell ref="D37:E37"/>
  </mergeCells>
  <pageMargins left="0.15" right="0.17" top="0.27" bottom="0.22" header="0.18" footer="0.15"/>
  <pageSetup paperSize="9" scale="87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+cztLZgfSpF1dWZrst6fClfSXY5s8lLq8LFOZo7jsJg=</DigestValue>
    </Reference>
    <Reference Type="http://www.w3.org/2000/09/xmldsig#Object" URI="#idOfficeObject">
      <DigestMethod Algorithm="http://www.w3.org/2001/04/xmlenc#sha256"/>
      <DigestValue>zlAo3wXaxk2Dm6nNviDe26Uost/8xemm1vyEh/IV5AY=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H3j/xZ2KoHftI5RubeNNXXTDjVZ7PnyWSGouJ/orpnE=</DigestValue>
    </Reference>
    <Reference Type="http://www.w3.org/2000/09/xmldsig#Object" URI="#idValidSigLnImg">
      <DigestMethod Algorithm="http://www.w3.org/2001/04/xmlenc#sha256"/>
      <DigestValue>Io8bViUNE/DsBXdqCbr5T5wGz89NBxG9jkxcS75jBrU=</DigestValue>
    </Reference>
    <Reference Type="http://www.w3.org/2000/09/xmldsig#Object" URI="#idInvalidSigLnImg">
      <DigestMethod Algorithm="http://www.w3.org/2001/04/xmlenc#sha256"/>
      <DigestValue>bL+eRZ4EG0QcZTx3PZRtUATYs9Z2CFWFjMA5LNeHDSw=</DigestValue>
    </Reference>
  </SignedInfo>
  <SignatureValue>aIJN/aPQI3f6tRch7flK2VgUYQMBpGrhtqSAU8KJQLUM308ElMSQ+X8FFi1mo+sUpcagm5tICP7H
kVUwtpa6v1CMqOaGCnchhzm+DwcRH5GkO1oZ+3xypeH/Vhd/yt33xHcSzqJS5SHkqRe54cFxFuSW
L88+O4AAMoSoZPz9o1XwaQ0ZAIUqh2uuab998kxUXHNhqYS73EldwEDNe4gPPnByU9MtkXBbu7Wg
PsBzE0AHDOAOMpGjxaOwPdIbMDD+uzUbyCcT2LUJsK5KbWfTDlYeB8qOejW7KtbaqtkMYURrAGyl
w4WGKglB8V3oI7F9dCONXdkEpcuyC/yjWsV72A==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RST0edZ6XhB0coxOM0zTrqj1NeS71PPfXs7fuWXabW0=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bENICLHqP9cPGb7oMzEYx/0wfMcCNWCtlLPgTsbZX+Y=</DigestValue>
      </Reference>
      <Reference URI="/xl/drawings/vmlDrawing2.vml?ContentType=application/vnd.openxmlformats-officedocument.vmlDrawing">
        <DigestMethod Algorithm="http://www.w3.org/2001/04/xmlenc#sha256"/>
        <DigestValue>RnqRbGLySiRyozunfTSlXV5YJWvxbfuyiWT/etg/8bQ=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hivQvvkbo2cwpOZ0aBAktxIJkYQQJ9r5WpRAoFFLMSM=</DigestValue>
      </Reference>
      <Reference URI="/xl/media/image2.emf?ContentType=image/x-emf">
        <DigestMethod Algorithm="http://www.w3.org/2001/04/xmlenc#sha256"/>
        <DigestValue>HRNHobyUO/AzzXfPGr1bNaTGa3x+V30OY+Z2qYBxnKM=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LOmNRzBcJ7QRWStjH3KW6H+s6Xjal5TB6Jbxv0pYbrs=</DigestValue>
      </Reference>
      <Reference URI="/xl/styles.xml?ContentType=application/vnd.openxmlformats-officedocument.spreadsheetml.styles+xml">
        <DigestMethod Algorithm="http://www.w3.org/2001/04/xmlenc#sha256"/>
        <DigestValue>zlNTL4iQdb52Lt9SVrwR/82u9XinP3QntOa2/nUZBnM=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PDGcHabKPjim7z8r2m9TVXybefLQUTtR4QN/CHuQoEE=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RG2cP3QlSr+YdYx4SxXTS/xs6v/Plm45WEoWdCYaRQk=</DigestValue>
      </Reference>
      <Reference URI="/xl/worksheets/sheet2.xml?ContentType=application/vnd.openxmlformats-officedocument.spreadsheetml.worksheet+xml">
        <DigestMethod Algorithm="http://www.w3.org/2001/04/xmlenc#sha256"/>
        <DigestValue>n90vegIZR/v8j+IrYkNUZaoY+YtEeV5UHPfWV8DKzG8=</DigestValue>
      </Reference>
      <Reference URI="/xl/worksheets/sheet3.xml?ContentType=application/vnd.openxmlformats-officedocument.spreadsheetml.worksheet+xml">
        <DigestMethod Algorithm="http://www.w3.org/2001/04/xmlenc#sha256"/>
        <DigestValue>Cz9wmYjOBYMcaNPtcYntpIuctfKnZdUjqNLAS6pqh1o=</DigestValue>
      </Reference>
      <Reference URI="/xl/worksheets/sheet4.xml?ContentType=application/vnd.openxmlformats-officedocument.spreadsheetml.worksheet+xml">
        <DigestMethod Algorithm="http://www.w3.org/2001/04/xmlenc#sha256"/>
        <DigestValue>Wu1yiop4HDOAyH8jNkh1kwZvaEqiYM+KCVef+Pe/Dkw=</DigestValue>
      </Reference>
      <Reference URI="/xl/worksheets/sheet5.xml?ContentType=application/vnd.openxmlformats-officedocument.spreadsheetml.worksheet+xml">
        <DigestMethod Algorithm="http://www.w3.org/2001/04/xmlenc#sha256"/>
        <DigestValue>A+tcrdY5PE9A/ffHp87g6o+XnNzC7kx31D64ZGDHm04=</DigestValue>
      </Reference>
      <Reference URI="/xl/worksheets/sheet6.xml?ContentType=application/vnd.openxmlformats-officedocument.spreadsheetml.worksheet+xml">
        <DigestMethod Algorithm="http://www.w3.org/2001/04/xmlenc#sha256"/>
        <DigestValue>HlmA0qEvDdHG0XYt+gLal8oj9sr8jHTYTZFMyNrv0l8=</DigestValue>
      </Reference>
      <Reference URI="/xl/worksheets/sheet7.xml?ContentType=application/vnd.openxmlformats-officedocument.spreadsheetml.worksheet+xml">
        <DigestMethod Algorithm="http://www.w3.org/2001/04/xmlenc#sha256"/>
        <DigestValue>IvkvRmySCieWy1xIKklckbysUR8RzLQLdel9G30akoA=</DigestValue>
      </Reference>
      <Reference URI="/xl/worksheets/sheet8.xml?ContentType=application/vnd.openxmlformats-officedocument.spreadsheetml.worksheet+xml">
        <DigestMethod Algorithm="http://www.w3.org/2001/04/xmlenc#sha256"/>
        <DigestValue>fQuoBMeG79dHRKpaR78UKzkT+vOJm5aZR8nhZMcENHw=</DigestValue>
      </Reference>
      <Reference URI="/xl/worksheets/sheet9.xml?ContentType=application/vnd.openxmlformats-officedocument.spreadsheetml.worksheet+xml">
        <DigestMethod Algorithm="http://www.w3.org/2001/04/xmlenc#sha256"/>
        <DigestValue>BYxaW8CawAJLtByECQ8z86t9bNllq9/a4BisHU7wsKc=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{73B8CEEB-007D-444C-A0AD-6A20CD8B02BB}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2022-12-28T07:55:52Z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iPADjKjwLO/FN33GKNdwjIjwBOEwqtAAAAAIjWkAKI1pACdq4NcAAAAABwfpcC/MePAgAAAAAAAAAAAAAAAAAAAAAY4pACAAAAAAAAAAAAAAAAAAAAAAAAAAAAAAAAAAAAAAAAAAAAAAAApDEgaAAAAACoyY8C6ftTdwAAjwIAAAAA9ftTd0hP62j1////AAAAAAAAAAAAAAAAkAEAACRA62hEyI8C3a9zdwAAFnY4yI8CAAAAAEDIjwIAAAAAAAAAAGG4cncAAAAACQAAAFjJjwJYyY8CAAIAAPz///8BAAAAAAAAAAAAAAAAAAAAAAAAAAAAAABg//k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t9kQAACQAr0ts25KrWvbmPMgaEg0lwIoAgAA0AdfAggCAADQB18CZAAAAJwMjwIIAgAAiK/ZEKBKpRN4ZyMYAAAAAAAAAAAAAF8CAgAAAAAAAABBAAAAAABfAnwCXwIAAAAA/AEAAIwRXwIAAAAAAACQAogRXwIAAIl3YAaPAq5eiXcottkQrl6JdwAAAAAAAAAAkAORApADkQJ0Bo8CHy+nbgAAkAIAAAAA/AEAAIQGjwLdLqduAAAAAAcAAAAAAAAAYbhyd/wBAAAHAAAArAePAqwHjwIAAgAA/P///wEAAAAAAAAAAAAAAAAAAABg//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MYUAaPAjQIjwLO/FN3XKqQAgAAAABDFArQOwAAAAAAAAAAAAAABQAAAMoAAACoaB0YAAAAAGDzGBgAAAAA4MYBAdDpGBgAAAAAYPMYGLCSuG4DAAAAuJK4bgEAAACYmfsXvGrrbr0ts25KrWvbmPMgaEg0lwKkB48C6ftTdwAAjwICAAAA9ftTd5wMjwLg////AAAAAAAAAAAAAAAAkAEAAAAAAAEAAAAAYQByAGkAYQBsAAAAAAAAAAAAAAAAAAAABgAAAAAAAABhuHJ3AAAAAAYAAABUB48CVAePAgACAAD8////AQAAAAAAAAAAAAAAAAAAAGD/+QnwxAp2ZHYACAAAAAAlAAAADAAAAAMAAAAYAAAADAAAAAAAAAISAAAADAAAAAEAAAAWAAAADAAAAAgAAABUAAAAVAAAAAoAAAAnAAAAHgAAAEoAAAABAAAAAIDUQbSX1EEKAAAASwAAAAEAAABMAAAABAAAAAkAAAAnAAAAIAAAAEsAAABQAAAAWACfA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oY8CraZUd8cTAABooY8C3hIhcN4ScAAAAAAA/////8cTQv//////oCMAAApCCgCICiMYAAAAAN4ScP//////oCMAACFwAQAAAPYeAAAAAJw9pXZ5RFJ33hIhcMwvrhMBAAAA/////wAAAACwLz8Y1KWPAgAAAACwLz8YAAAdGIpEUncAAPYe3hIhcAEAAADML64TsC8/GAAAAAAAAAAA3hJwANSljwLeEnD//////6AjAAAhcAEAAAD2HgAAAACOJFZ33hIhcEBfGRgKAAAA/////wAAAAAQAAAAAwEAABkgAAAcAAAB3hIhc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IjwA4yo8CzvxTd9xijXcIyI8AThMKrQAAAACI1pACiNaQAnauDXAAAAAAcH6XAvzHjwIAAAAAAAAAAAAAAAAAAAAAGOKQAgAAAAAAAAAAAAAAAAAAAAAAAAAAAAAAAAAAAAAAAAAAAAAAAKQxIGgAAAAAqMmPAun7U3cAAI8CAAAAAPX7U3dIT+to9f///wAAAAAAAAAAAAAAAJABAAAkQOtoRMiPAt2vc3cAABZ2OMiPAgAAAABAyI8CAAAAAAAAAABhuHJ3AAAAAAkAAABYyY8CWMmPAgACAAD8////AQAAAAAAAAAAAAAAAAAAAAAAAAAAAAAAYP/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t9kQAACQAr0ts25KrWvbmPMgaEg0lwIoAgAA0AdfAggCAADQB18CZAAAAJwMjwIIAgAAiK/ZEKBKpRN4ZyMYAAAAAAAAAAAAAF8CAgAAAAAAAABBAAAAAABfAnwCXwIAAAAA/AEAAIwRXwIAAAAAAACQAogRXwIAAIl3YAaPAq5eiXcottkQrl6JdwAAAAAAAAAAkAORApADkQJ0Bo8CHy+nbgAAkAIAAAAA/AEAAIQGjwLdLqduAAAAAAcAAAAAAAAAYbhyd/wBAAAHAAAArAePAqwHjwIAAgAA/P///wEAAAAAAAAAAAAAAAAAAABg//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MYUAaPAjQIjwLO/FN3XKqQAgAAAABDFArQOwAAAAAAAAAAAAAABQAAAMoAAACoaB0YAAAAAGDzGBgAAAAA4MYBAdDpGBgAAAAAYPMYGLCSuG4DAAAAuJK4bgEAAACYmfsXvGrrbr0ts25KrWvbmPMgaEg0lwKkB48C6ftTdwAAjwICAAAA9ftTd5wMjwLg////AAAAAAAAAAAAAAAAkAEAAAAAAAEAAAAAYQByAGkAYQBsAAAAAAAAAAAAAAAAAAAABgAAAAAAAABhuHJ3AAAAAAYAAABUB48CVAePAgACAAD8////AQAAAAAAAAAAAAAAAAAAAGD/+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oY8CraZUd8cTAABooY8CzxIhuM8SuAAAAAAAXk7FbscTQv//////oCMAAApCCgCICiMYAAAAAM8SuP//////oCMAACG4AQAAAPYeAAAAAJw9pXZ5RFJ3zxIhuMwvrhMBAAAA/////wAAAABIsz4Y1KWPAgAAAABIsz4YAAAdGIpEUncAAPYezxIhuAEAAADML64TSLM+GAAAAAAAAAAAzxK4ANSljwLPErj//////6AjAAAhuAEAAAD2HgAAAACOJFZ3zxIhuFDI5BsRAAAA/////wAAAAAQAAAAAwEAABkgAAAcAAABzxIhu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eo7+AaeWMSzsnzHQhWEI9ZWVg4R3Ev8jokCo/NVrPL8=</DigestValue>
    </Reference>
    <Reference Type="http://www.w3.org/2000/09/xmldsig#Object" URI="#idOfficeObject">
      <DigestMethod Algorithm="http://www.w3.org/2001/04/xmlenc#sha256"/>
      <DigestValue>wVvD4B3twoNtqZnd1JmYog8AMWSf0uPm+skF0Jnu1os=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0/qiE6Ru+oIM7lNsD6Inlk5BwQgcaQPkt1bIT2dOMeQ=</DigestValue>
    </Reference>
    <Reference Type="http://www.w3.org/2000/09/xmldsig#Object" URI="#idValidSigLnImg">
      <DigestMethod Algorithm="http://www.w3.org/2001/04/xmlenc#sha256"/>
      <DigestValue>Wq+ylQf0qStj9uWPPqPwSsB1ELK7DSi33xd4lmLcE8A=</DigestValue>
    </Reference>
    <Reference Type="http://www.w3.org/2000/09/xmldsig#Object" URI="#idInvalidSigLnImg">
      <DigestMethod Algorithm="http://www.w3.org/2001/04/xmlenc#sha256"/>
      <DigestValue>DE24oCOEdPAHc6yLYTcuJkb6gVFrO0qKgrAeJCZ9ksw=</DigestValue>
    </Reference>
  </SignedInfo>
  <SignatureValue>HVk9s/0+fGQ8BPHfOP2GSamqWEegyixZaqkxSOS/T9lxa4xVkNakmfSNi7aIMa3F0TZOoAqDFvt4
nG/vHvY54fUID1D373p8siVfUH/EE9Xm07yriAkVugRjFS1UG2tKbv1XhQmA27vLOwOfSae8er3i
skmIm/Jgd6UfiFh4rg73M91/CbDEq7QTRoFPpwc0nlyI8V5/8ZkSWR1DfIuuHAbYVQr7nMtvMHnh
ekV1loiB6/oWuI4NG+KybA8dO6xFl9aFSPpHyCVf++ofqkkltxtlURq10Y4JYToGjVGs16bxkE1q
4OzSpEVPjVdeERyJXsTzjk6n5vb8ncSxumtS0Q==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RST0edZ6XhB0coxOM0zTrqj1NeS71PPfXs7fuWXabW0=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bENICLHqP9cPGb7oMzEYx/0wfMcCNWCtlLPgTsbZX+Y=</DigestValue>
      </Reference>
      <Reference URI="/xl/drawings/vmlDrawing2.vml?ContentType=application/vnd.openxmlformats-officedocument.vmlDrawing">
        <DigestMethod Algorithm="http://www.w3.org/2001/04/xmlenc#sha256"/>
        <DigestValue>RnqRbGLySiRyozunfTSlXV5YJWvxbfuyiWT/etg/8bQ=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hivQvvkbo2cwpOZ0aBAktxIJkYQQJ9r5WpRAoFFLMSM=</DigestValue>
      </Reference>
      <Reference URI="/xl/media/image2.emf?ContentType=image/x-emf">
        <DigestMethod Algorithm="http://www.w3.org/2001/04/xmlenc#sha256"/>
        <DigestValue>HRNHobyUO/AzzXfPGr1bNaTGa3x+V30OY+Z2qYBxnKM=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dlOuQkz2OSyDd6kjVnt32pILRHh6Aegh/ckeH2a880Y=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/6lmUqkS9RN9NnrbWczJJs8S3x/DpqyCNJdeA4UG3R4=</DigestValue>
      </Reference>
      <Reference URI="/xl/sharedStrings.xml?ContentType=application/vnd.openxmlformats-officedocument.spreadsheetml.sharedStrings+xml">
        <DigestMethod Algorithm="http://www.w3.org/2001/04/xmlenc#sha256"/>
        <DigestValue>LOmNRzBcJ7QRWStjH3KW6H+s6Xjal5TB6Jbxv0pYbrs=</DigestValue>
      </Reference>
      <Reference URI="/xl/styles.xml?ContentType=application/vnd.openxmlformats-officedocument.spreadsheetml.styles+xml">
        <DigestMethod Algorithm="http://www.w3.org/2001/04/xmlenc#sha256"/>
        <DigestValue>zlNTL4iQdb52Lt9SVrwR/82u9XinP3QntOa2/nUZBnM=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PDGcHabKPjim7z8r2m9TVXybefLQUTtR4QN/CHuQoEE=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RG2cP3QlSr+YdYx4SxXTS/xs6v/Plm45WEoWdCYaRQk=</DigestValue>
      </Reference>
      <Reference URI="/xl/worksheets/sheet2.xml?ContentType=application/vnd.openxmlformats-officedocument.spreadsheetml.worksheet+xml">
        <DigestMethod Algorithm="http://www.w3.org/2001/04/xmlenc#sha256"/>
        <DigestValue>n90vegIZR/v8j+IrYkNUZaoY+YtEeV5UHPfWV8DKzG8=</DigestValue>
      </Reference>
      <Reference URI="/xl/worksheets/sheet3.xml?ContentType=application/vnd.openxmlformats-officedocument.spreadsheetml.worksheet+xml">
        <DigestMethod Algorithm="http://www.w3.org/2001/04/xmlenc#sha256"/>
        <DigestValue>Cz9wmYjOBYMcaNPtcYntpIuctfKnZdUjqNLAS6pqh1o=</DigestValue>
      </Reference>
      <Reference URI="/xl/worksheets/sheet4.xml?ContentType=application/vnd.openxmlformats-officedocument.spreadsheetml.worksheet+xml">
        <DigestMethod Algorithm="http://www.w3.org/2001/04/xmlenc#sha256"/>
        <DigestValue>Wu1yiop4HDOAyH8jNkh1kwZvaEqiYM+KCVef+Pe/Dkw=</DigestValue>
      </Reference>
      <Reference URI="/xl/worksheets/sheet5.xml?ContentType=application/vnd.openxmlformats-officedocument.spreadsheetml.worksheet+xml">
        <DigestMethod Algorithm="http://www.w3.org/2001/04/xmlenc#sha256"/>
        <DigestValue>A+tcrdY5PE9A/ffHp87g6o+XnNzC7kx31D64ZGDHm04=</DigestValue>
      </Reference>
      <Reference URI="/xl/worksheets/sheet6.xml?ContentType=application/vnd.openxmlformats-officedocument.spreadsheetml.worksheet+xml">
        <DigestMethod Algorithm="http://www.w3.org/2001/04/xmlenc#sha256"/>
        <DigestValue>HlmA0qEvDdHG0XYt+gLal8oj9sr8jHTYTZFMyNrv0l8=</DigestValue>
      </Reference>
      <Reference URI="/xl/worksheets/sheet7.xml?ContentType=application/vnd.openxmlformats-officedocument.spreadsheetml.worksheet+xml">
        <DigestMethod Algorithm="http://www.w3.org/2001/04/xmlenc#sha256"/>
        <DigestValue>IvkvRmySCieWy1xIKklckbysUR8RzLQLdel9G30akoA=</DigestValue>
      </Reference>
      <Reference URI="/xl/worksheets/sheet8.xml?ContentType=application/vnd.openxmlformats-officedocument.spreadsheetml.worksheet+xml">
        <DigestMethod Algorithm="http://www.w3.org/2001/04/xmlenc#sha256"/>
        <DigestValue>fQuoBMeG79dHRKpaR78UKzkT+vOJm5aZR8nhZMcENHw=</DigestValue>
      </Reference>
      <Reference URI="/xl/worksheets/sheet9.xml?ContentType=application/vnd.openxmlformats-officedocument.spreadsheetml.worksheet+xml">
        <DigestMethod Algorithm="http://www.w3.org/2001/04/xmlenc#sha256"/>
        <DigestValue>BYxaW8CawAJLtByECQ8z86t9bNllq9/a4BisHU7wsKc=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2022-12-28T07:56:11Z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{9D1B48DB-E74B-4F44-B044-C3444FB2EED4}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2022-12-28T07:56:11Z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iPADjKjwLO/FN33GKNdwjIjwBOEwqtAAAAAIjWkAKI1pACdq4NcAAAAABwfpcC/MePAgAAAAAAAAAAAAAAAAAAAAAY4pACAAAAAAAAAAAAAAAAAAAAAAAAAAAAAAAAAAAAAAAAAAAAAAAApDEgaAAAAACoyY8C6ftTdwAAjwIAAAAA9ftTd0hP62j1////AAAAAAAAAAAAAAAAkAEAACRA62hEyI8C3a9zdwAAFnY4yI8CAAAAAEDIjwIAAAAAAAAAAGG4cncAAAAACQAAAFjJjwJYyY8CAAIAAPz///8BAAAAAAAAAAAAAAAAAAAAAAAAAAAAAABg//k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t9kQAACQAr0ts25KrWvbmPMgaEg0lwIoAgAA0AdfAggCAADQB18CZAAAAJwMjwIIAgAAiK/ZEKBKpRN4ZyMYAAAAAAAAAAAAAF8CAgAAAAAAAABBAAAAAABfAnwCXwIAAAAA/AEAAIwRXwIAAAAAAACQAogRXwIAAIl3YAaPAq5eiXcottkQrl6JdwAAAAAAAAAAkAORApADkQJ0Bo8CHy+nbgAAkAIAAAAA/AEAAIQGjwLdLqduAAAAAAcAAAAAAAAAYbhyd/wBAAAHAAAArAePAqwHjwIAAgAA/P///wEAAAAAAAAAAAAAAAAAAABg//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MYUAaPAjQIjwLO/FN3XKqQAgAAAABDFArQOwAAAAAAAAAAAAAABQAAAMoAAACoaB0YAAAAAGDzGBgAAAAA4MYBAdDpGBgAAAAAYPMYGLCSuG4DAAAAuJK4bgEAAACYmfsXvGrrbr0ts25KrWvbmPMgaEg0lwKkB48C6ftTdwAAjwICAAAA9ftTd5wMjwLg////AAAAAAAAAAAAAAAAkAEAAAAAAAEAAAAAYQByAGkAYQBsAAAAAAAAAAAAAAAAAAAABgAAAAAAAABhuHJ3AAAAAAYAAABUB48CVAePAgACAAD8////AQAAAAAAAAAAAAAAAAAAAGD/+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oI8CraZUd8cTAACIoI8CLhIh1i4S1gAAAAAAXk7FbscTQv//////oCMAAApCCgCICiMYAAAAAC4S1v//////oCMAACHWAQAgBFkKAAAAAJw9pXZ5RFJ3LhIh1swvrhMBAAAA/////wAAAACo4Boc9KSPAgAAAACo4BocAAAdGIpEUncgBFkKLhIh1gEAAADML64TqOAaHAAAAAAAAAAALhLWAPSkjwIuEtb//////6AjAAAh1gEAIARZCgAAAACOJFZ3LhIh1lAaURgKAAAA/////wAAAAAQAAAAAwEAABkgAAAcAAABLhIh1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IjwA4yo8CzvxTd9xijXcIyI8AThMKrQAAAACI1pACiNaQAnauDXAAAAAAcH6XAvzHjwIAAAAAAAAAAAAAAAAAAAAAGOKQAgAAAAAAAAAAAAAAAAAAAAAAAAAAAAAAAAAAAAAAAAAAAAAAAKQxIGgAAAAAqMmPAun7U3cAAI8CAAAAAPX7U3dIT+to9f///wAAAAAAAAAAAAAAAJABAAAkQOtoRMiPAt2vc3cAABZ2OMiPAgAAAABAyI8CAAAAAAAAAABhuHJ3AAAAAAkAAABYyY8CWMmPAgACAAD8////AQAAAAAAAAAAAAAAAAAAAAAAAAAAAAAAYP/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t9kQAACQAr0ts25KrWvbmPMgaEg0lwIoAgAA0AdfAggCAADQB18CZAAAAJwMjwIIAgAAiK/ZEKBKpRN4ZyMYAAAAAAAAAAAAAF8CAgAAAAAAAABBAAAAAABfAnwCXwIAAAAA/AEAAIwRXwIAAAAAAACQAogRXwIAAIl3YAaPAq5eiXcottkQrl6JdwAAAAAAAAAAkAORApADkQJ0Bo8CHy+nbgAAkAIAAAAA/AEAAIQGjwLdLqduAAAAAAcAAAAAAAAAYbhyd/wBAAAHAAAArAePAqwHjwIAAgAA/P///wEAAAAAAAAAAAAAAAAAAABg//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MYUAaPAjQIjwLO/FN3XKqQAgAAAABDFArQOwAAAAAAAAAAAAAABQAAAMoAAACoaB0YAAAAAGDzGBgAAAAA4MYBAdDpGBgAAAAAYPMYGLCSuG4DAAAAuJK4bgEAAACYmfsXvGrrbr0ts25KrWvbmPMgaEg0lwKkB48C6ftTdwAAjwICAAAA9ftTd5wMjwLg////AAAAAAAAAAAAAAAAkAEAAAAAAAEAAAAAYQByAGkAYQBsAAAAAAAAAAAAAAAAAAAABgAAAAAAAABhuHJ3AAAAAAYAAABUB48CVAePAgACAAD8////AQAAAAAAAAAAAAAAAAAAAGD/+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oI8CraZUd8cTAACIoI8CDg0hdQ4NdQAAAAAAXk7FbscTQv//////oCMAAApCCgCICiMYAAAAAA4Ndf//////oCMAACF1AQAgBFkKAAAAAJw9pXZ5RFJ3Dg0hdcwvrhMBAAAA/////wAAAABYJBsc9KSPAgAAAABYJBscAAAdGIpEUncgBFkKDg0hdQEAAADML64TWCQbHAAAAAAAAAAADg11APSkjwIODXX//////6AjAAAhdQEAIARZCgAAAACOJFZ3Dg0hdSAncBgRAAAA/////wAAAAAQAAAAAwEAABkgAAAcAAABDg0hd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2022-11-21T11:47:09Z</cp:lastPrinted>
  <dcterms:created xsi:type="dcterms:W3CDTF">1996-10-14T23:33:28Z</dcterms:created>
  <dcterms:modified xsi:type="dcterms:W3CDTF">2022-12-28T07:49:52Z</dcterms:modified>
</cp:coreProperties>
</file>